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codeName="ThisWorkbook"/>
  <mc:AlternateContent xmlns:mc="http://schemas.openxmlformats.org/markup-compatibility/2006">
    <mc:Choice Requires="x15">
      <x15ac:absPath xmlns:x15ac="http://schemas.microsoft.com/office/spreadsheetml/2010/11/ac" url="D:\financiera6\01.Documents\10.VIGENCIA 2023\Estados Cartera\"/>
    </mc:Choice>
  </mc:AlternateContent>
  <xr:revisionPtr revIDLastSave="0" documentId="13_ncr:1_{B473C6FC-3FBB-42C3-A4FA-DE279356ECEE}" xr6:coauthVersionLast="36" xr6:coauthVersionMax="36" xr10:uidLastSave="{00000000-0000-0000-0000-000000000000}"/>
  <bookViews>
    <workbookView xWindow="0" yWindow="0" windowWidth="19440" windowHeight="6855" activeTab="1" xr2:uid="{00000000-000D-0000-FFFF-FFFF00000000}"/>
  </bookViews>
  <sheets>
    <sheet name="Marzo_2023" sheetId="23" r:id="rId1"/>
    <sheet name="2022-2023" sheetId="22" r:id="rId2"/>
  </sheets>
  <definedNames>
    <definedName name="_xlnm._FilterDatabase" localSheetId="1" hidden="1">'2022-2023'!$B$5:$H$354</definedName>
    <definedName name="_xlnm._FilterDatabase" localSheetId="0" hidden="1">Marzo_2023!$B$6:$R$322</definedName>
    <definedName name="_xlnm.Print_Titles" localSheetId="0">Marzo_2023!$6:$6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6" i="22" l="1"/>
  <c r="E266" i="22"/>
  <c r="G347" i="22"/>
  <c r="G7" i="22"/>
  <c r="G8" i="22"/>
  <c r="G9" i="22"/>
  <c r="G10" i="22"/>
  <c r="G11" i="22"/>
  <c r="G12" i="22"/>
  <c r="G13" i="22"/>
  <c r="G14" i="22"/>
  <c r="G15" i="22"/>
  <c r="G16" i="22"/>
  <c r="G17" i="22"/>
  <c r="G18" i="22"/>
  <c r="G19" i="22"/>
  <c r="G20" i="22"/>
  <c r="G21" i="22"/>
  <c r="G23" i="22"/>
  <c r="G24" i="22"/>
  <c r="G25" i="22"/>
  <c r="G26" i="22"/>
  <c r="G27" i="22"/>
  <c r="G28" i="22"/>
  <c r="G29" i="22"/>
  <c r="G30" i="22"/>
  <c r="G31" i="22"/>
  <c r="G33" i="22"/>
  <c r="G34" i="22"/>
  <c r="G36" i="22"/>
  <c r="G37" i="22"/>
  <c r="G38" i="22"/>
  <c r="G39" i="22"/>
  <c r="G40" i="22"/>
  <c r="G41" i="22"/>
  <c r="G42" i="22"/>
  <c r="G43" i="22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G65" i="22"/>
  <c r="G66" i="22"/>
  <c r="G67" i="22"/>
  <c r="G68" i="22"/>
  <c r="G70" i="22"/>
  <c r="G71" i="22"/>
  <c r="G72" i="22"/>
  <c r="G73" i="22"/>
  <c r="G74" i="22"/>
  <c r="G75" i="22"/>
  <c r="G76" i="22"/>
  <c r="G77" i="22"/>
  <c r="G78" i="22"/>
  <c r="G79" i="22"/>
  <c r="G80" i="22"/>
  <c r="G81" i="22"/>
  <c r="G82" i="22"/>
  <c r="G83" i="22"/>
  <c r="G84" i="22"/>
  <c r="G85" i="22"/>
  <c r="G86" i="22"/>
  <c r="G87" i="22"/>
  <c r="G88" i="22"/>
  <c r="G89" i="22"/>
  <c r="G91" i="22"/>
  <c r="G92" i="22"/>
  <c r="G94" i="22"/>
  <c r="G95" i="22"/>
  <c r="G96" i="22"/>
  <c r="G97" i="22"/>
  <c r="G98" i="22"/>
  <c r="G99" i="22"/>
  <c r="G100" i="22"/>
  <c r="G101" i="22"/>
  <c r="G102" i="22"/>
  <c r="G103" i="22"/>
  <c r="G104" i="22"/>
  <c r="G105" i="22"/>
  <c r="G106" i="22"/>
  <c r="G107" i="22"/>
  <c r="G108" i="22"/>
  <c r="G109" i="22"/>
  <c r="G110" i="22"/>
  <c r="G111" i="22"/>
  <c r="G112" i="22"/>
  <c r="G113" i="22"/>
  <c r="G114" i="22"/>
  <c r="G115" i="22"/>
  <c r="G116" i="22"/>
  <c r="G117" i="22"/>
  <c r="G118" i="22"/>
  <c r="G119" i="22"/>
  <c r="G120" i="22"/>
  <c r="G121" i="22"/>
  <c r="G122" i="22"/>
  <c r="G123" i="22"/>
  <c r="G124" i="22"/>
  <c r="G125" i="22"/>
  <c r="G126" i="22"/>
  <c r="G127" i="22"/>
  <c r="G128" i="22"/>
  <c r="G129" i="22"/>
  <c r="G130" i="22"/>
  <c r="G131" i="22"/>
  <c r="G132" i="22"/>
  <c r="G133" i="22"/>
  <c r="G134" i="22"/>
  <c r="G135" i="22"/>
  <c r="G136" i="22"/>
  <c r="G137" i="22"/>
  <c r="G138" i="22"/>
  <c r="G139" i="22"/>
  <c r="G140" i="22"/>
  <c r="G141" i="22"/>
  <c r="G142" i="22"/>
  <c r="G143" i="22"/>
  <c r="G144" i="22"/>
  <c r="G145" i="22"/>
  <c r="G146" i="22"/>
  <c r="G147" i="22"/>
  <c r="G148" i="22"/>
  <c r="G150" i="22"/>
  <c r="G151" i="22"/>
  <c r="G152" i="22"/>
  <c r="G153" i="22"/>
  <c r="G154" i="22"/>
  <c r="G155" i="22"/>
  <c r="G156" i="22"/>
  <c r="G157" i="22"/>
  <c r="G158" i="22"/>
  <c r="G159" i="22"/>
  <c r="G160" i="22"/>
  <c r="G161" i="22"/>
  <c r="G162" i="22"/>
  <c r="G163" i="22"/>
  <c r="G164" i="22"/>
  <c r="G165" i="22"/>
  <c r="G166" i="22"/>
  <c r="G167" i="22"/>
  <c r="G168" i="22"/>
  <c r="G169" i="22"/>
  <c r="G170" i="22"/>
  <c r="G171" i="22"/>
  <c r="G172" i="22"/>
  <c r="G173" i="22"/>
  <c r="G174" i="22"/>
  <c r="G175" i="22"/>
  <c r="G176" i="22"/>
  <c r="G177" i="22"/>
  <c r="G178" i="22"/>
  <c r="G179" i="22"/>
  <c r="G180" i="22"/>
  <c r="G181" i="22"/>
  <c r="G182" i="22"/>
  <c r="G183" i="22"/>
  <c r="G184" i="22"/>
  <c r="G185" i="22"/>
  <c r="G186" i="22"/>
  <c r="G187" i="22"/>
  <c r="G189" i="22"/>
  <c r="G191" i="22"/>
  <c r="G193" i="22"/>
  <c r="G195" i="22"/>
  <c r="G197" i="22"/>
  <c r="G198" i="22"/>
  <c r="G199" i="22"/>
  <c r="G200" i="22"/>
  <c r="G201" i="22"/>
  <c r="G202" i="22"/>
  <c r="G203" i="22"/>
  <c r="G204" i="22"/>
  <c r="G205" i="22"/>
  <c r="G206" i="22"/>
  <c r="G207" i="22"/>
  <c r="G208" i="22"/>
  <c r="G209" i="22"/>
  <c r="G210" i="22"/>
  <c r="G211" i="22"/>
  <c r="G212" i="22"/>
  <c r="G213" i="22"/>
  <c r="G214" i="22"/>
  <c r="G215" i="22"/>
  <c r="G216" i="22"/>
  <c r="G217" i="22"/>
  <c r="G218" i="22"/>
  <c r="G219" i="22"/>
  <c r="G220" i="22"/>
  <c r="G221" i="22"/>
  <c r="G222" i="22"/>
  <c r="G224" i="22"/>
  <c r="G225" i="22"/>
  <c r="G226" i="22"/>
  <c r="G227" i="22"/>
  <c r="G229" i="22"/>
  <c r="G230" i="22"/>
  <c r="G231" i="22"/>
  <c r="G232" i="22"/>
  <c r="G233" i="22"/>
  <c r="G234" i="22"/>
  <c r="G235" i="22"/>
  <c r="G236" i="22"/>
  <c r="G237" i="22"/>
  <c r="G238" i="22"/>
  <c r="G239" i="22"/>
  <c r="G240" i="22"/>
  <c r="G241" i="22"/>
  <c r="G242" i="22"/>
  <c r="G243" i="22"/>
  <c r="G244" i="22"/>
  <c r="G245" i="22"/>
  <c r="G246" i="22"/>
  <c r="G247" i="22"/>
  <c r="G248" i="22"/>
  <c r="G249" i="22"/>
  <c r="G250" i="22"/>
  <c r="G251" i="22"/>
  <c r="G252" i="22"/>
  <c r="G253" i="22"/>
  <c r="G254" i="22"/>
  <c r="G255" i="22"/>
  <c r="G256" i="22"/>
  <c r="G257" i="22"/>
  <c r="G258" i="22"/>
  <c r="G259" i="22"/>
  <c r="G260" i="22"/>
  <c r="G261" i="22"/>
  <c r="G262" i="22"/>
  <c r="G263" i="22"/>
  <c r="G264" i="22"/>
  <c r="G265" i="22"/>
  <c r="G267" i="22"/>
  <c r="G268" i="22"/>
  <c r="G269" i="22"/>
  <c r="G271" i="22"/>
  <c r="G273" i="22"/>
  <c r="G274" i="22"/>
  <c r="G275" i="22"/>
  <c r="G276" i="22"/>
  <c r="G277" i="22"/>
  <c r="G278" i="22"/>
  <c r="G279" i="22"/>
  <c r="G280" i="22"/>
  <c r="G281" i="22"/>
  <c r="G282" i="22"/>
  <c r="G283" i="22"/>
  <c r="G284" i="22"/>
  <c r="G285" i="22"/>
  <c r="G286" i="22"/>
  <c r="G287" i="22"/>
  <c r="G289" i="22"/>
  <c r="G290" i="22"/>
  <c r="G291" i="22"/>
  <c r="G292" i="22"/>
  <c r="G293" i="22"/>
  <c r="G294" i="22"/>
  <c r="G295" i="22"/>
  <c r="G296" i="22"/>
  <c r="G297" i="22"/>
  <c r="G298" i="22"/>
  <c r="G299" i="22"/>
  <c r="G300" i="22"/>
  <c r="G301" i="22"/>
  <c r="G302" i="22"/>
  <c r="G303" i="22"/>
  <c r="G304" i="22"/>
  <c r="G305" i="22"/>
  <c r="G306" i="22"/>
  <c r="G307" i="22"/>
  <c r="G308" i="22"/>
  <c r="G309" i="22"/>
  <c r="G310" i="22"/>
  <c r="G311" i="22"/>
  <c r="G312" i="22"/>
  <c r="G314" i="22"/>
  <c r="G316" i="22"/>
  <c r="G317" i="22"/>
  <c r="G318" i="22"/>
  <c r="G319" i="22"/>
  <c r="G320" i="22"/>
  <c r="G321" i="22"/>
  <c r="G322" i="22"/>
  <c r="G323" i="22"/>
  <c r="G324" i="22"/>
  <c r="G325" i="22"/>
  <c r="G326" i="22"/>
  <c r="G327" i="22"/>
  <c r="G328" i="22"/>
  <c r="G329" i="22"/>
  <c r="G330" i="22"/>
  <c r="G331" i="22"/>
  <c r="G332" i="22"/>
  <c r="G333" i="22"/>
  <c r="G334" i="22"/>
  <c r="G335" i="22"/>
  <c r="G336" i="22"/>
  <c r="G337" i="22"/>
  <c r="G338" i="22"/>
  <c r="G339" i="22"/>
  <c r="G340" i="22"/>
  <c r="G341" i="22"/>
  <c r="G342" i="22"/>
  <c r="G343" i="22"/>
  <c r="G344" i="22"/>
  <c r="G345" i="22"/>
  <c r="G346" i="22"/>
  <c r="G348" i="22"/>
  <c r="G349" i="22"/>
  <c r="G350" i="22"/>
  <c r="G351" i="22"/>
  <c r="G352" i="22"/>
  <c r="G353" i="22"/>
  <c r="G6" i="22"/>
  <c r="F354" i="22"/>
  <c r="E354" i="22"/>
  <c r="F315" i="22"/>
  <c r="E315" i="22"/>
  <c r="F313" i="22"/>
  <c r="E313" i="22"/>
  <c r="F288" i="22"/>
  <c r="E288" i="22"/>
  <c r="F272" i="22"/>
  <c r="E272" i="22"/>
  <c r="F270" i="22"/>
  <c r="E270" i="22"/>
  <c r="F228" i="22"/>
  <c r="E228" i="22"/>
  <c r="F223" i="22"/>
  <c r="E223" i="22"/>
  <c r="F196" i="22"/>
  <c r="E196" i="22"/>
  <c r="F194" i="22"/>
  <c r="E194" i="22"/>
  <c r="F192" i="22"/>
  <c r="E192" i="22"/>
  <c r="F190" i="22"/>
  <c r="E190" i="22"/>
  <c r="F188" i="22"/>
  <c r="E188" i="22"/>
  <c r="F149" i="22"/>
  <c r="E149" i="22"/>
  <c r="F93" i="22"/>
  <c r="E93" i="22"/>
  <c r="F90" i="22"/>
  <c r="E90" i="22"/>
  <c r="F69" i="22"/>
  <c r="E69" i="22"/>
  <c r="F35" i="22"/>
  <c r="E35" i="22"/>
  <c r="F32" i="22"/>
  <c r="E32" i="22"/>
  <c r="F22" i="22"/>
  <c r="E22" i="22"/>
  <c r="G266" i="22" l="1"/>
  <c r="G192" i="22"/>
  <c r="G22" i="22"/>
  <c r="G35" i="22"/>
  <c r="G313" i="22"/>
  <c r="G32" i="22"/>
  <c r="G188" i="22"/>
  <c r="G196" i="22"/>
  <c r="G228" i="22"/>
  <c r="G69" i="22"/>
  <c r="G93" i="22"/>
  <c r="G272" i="22"/>
  <c r="G354" i="22"/>
  <c r="E355" i="22"/>
  <c r="E359" i="22" s="1"/>
  <c r="G90" i="22"/>
  <c r="G149" i="22"/>
  <c r="G190" i="22"/>
  <c r="G194" i="22"/>
  <c r="G223" i="22"/>
  <c r="G270" i="22"/>
  <c r="G288" i="22"/>
  <c r="G315" i="22"/>
  <c r="F355" i="22"/>
  <c r="F359" i="22" s="1"/>
  <c r="G359" i="22" l="1"/>
  <c r="G355" i="22"/>
  <c r="F336" i="23" l="1"/>
  <c r="G336" i="23"/>
  <c r="H336" i="23"/>
  <c r="J336" i="23"/>
  <c r="K336" i="23"/>
  <c r="L336" i="23"/>
  <c r="M336" i="23"/>
  <c r="O336" i="23"/>
  <c r="P336" i="23"/>
  <c r="E336" i="23"/>
  <c r="F246" i="23"/>
  <c r="G246" i="23"/>
  <c r="H246" i="23"/>
  <c r="I246" i="23"/>
  <c r="J246" i="23"/>
  <c r="K246" i="23"/>
  <c r="L246" i="23"/>
  <c r="M246" i="23"/>
  <c r="N246" i="23"/>
  <c r="O246" i="23"/>
  <c r="P246" i="23"/>
  <c r="Q246" i="23"/>
  <c r="E246" i="23"/>
  <c r="P322" i="23"/>
  <c r="O322" i="23"/>
  <c r="N322" i="23"/>
  <c r="M322" i="23"/>
  <c r="L322" i="23"/>
  <c r="K322" i="23"/>
  <c r="J322" i="23"/>
  <c r="I322" i="23"/>
  <c r="G322" i="23"/>
  <c r="F322" i="23"/>
  <c r="E322" i="23"/>
  <c r="P289" i="23"/>
  <c r="O289" i="23"/>
  <c r="N289" i="23"/>
  <c r="M289" i="23"/>
  <c r="L289" i="23"/>
  <c r="K289" i="23"/>
  <c r="J289" i="23"/>
  <c r="I289" i="23"/>
  <c r="G289" i="23"/>
  <c r="F289" i="23"/>
  <c r="E289" i="23"/>
  <c r="P287" i="23"/>
  <c r="O287" i="23"/>
  <c r="N287" i="23"/>
  <c r="M287" i="23"/>
  <c r="L287" i="23"/>
  <c r="K287" i="23"/>
  <c r="J287" i="23"/>
  <c r="I287" i="23"/>
  <c r="G287" i="23"/>
  <c r="F287" i="23"/>
  <c r="E287" i="23"/>
  <c r="P265" i="23"/>
  <c r="O265" i="23"/>
  <c r="N265" i="23"/>
  <c r="M265" i="23"/>
  <c r="L265" i="23"/>
  <c r="K265" i="23"/>
  <c r="J265" i="23"/>
  <c r="I265" i="23"/>
  <c r="G265" i="23"/>
  <c r="F265" i="23"/>
  <c r="E265" i="23"/>
  <c r="P252" i="23"/>
  <c r="O252" i="23"/>
  <c r="N252" i="23"/>
  <c r="M252" i="23"/>
  <c r="L252" i="23"/>
  <c r="K252" i="23"/>
  <c r="J252" i="23"/>
  <c r="I252" i="23"/>
  <c r="G252" i="23"/>
  <c r="F252" i="23"/>
  <c r="E252" i="23"/>
  <c r="P250" i="23"/>
  <c r="O250" i="23"/>
  <c r="N250" i="23"/>
  <c r="M250" i="23"/>
  <c r="L250" i="23"/>
  <c r="K250" i="23"/>
  <c r="J250" i="23"/>
  <c r="I250" i="23"/>
  <c r="G250" i="23"/>
  <c r="F250" i="23"/>
  <c r="E250" i="23"/>
  <c r="P210" i="23"/>
  <c r="O210" i="23"/>
  <c r="N210" i="23"/>
  <c r="M210" i="23"/>
  <c r="L210" i="23"/>
  <c r="K210" i="23"/>
  <c r="J210" i="23"/>
  <c r="I210" i="23"/>
  <c r="G210" i="23"/>
  <c r="F210" i="23"/>
  <c r="E210" i="23"/>
  <c r="P205" i="23"/>
  <c r="O205" i="23"/>
  <c r="N205" i="23"/>
  <c r="M205" i="23"/>
  <c r="L205" i="23"/>
  <c r="K205" i="23"/>
  <c r="J205" i="23"/>
  <c r="I205" i="23"/>
  <c r="G205" i="23"/>
  <c r="F205" i="23"/>
  <c r="E205" i="23"/>
  <c r="P182" i="23"/>
  <c r="O182" i="23"/>
  <c r="N182" i="23"/>
  <c r="M182" i="23"/>
  <c r="L182" i="23"/>
  <c r="K182" i="23"/>
  <c r="J182" i="23"/>
  <c r="I182" i="23"/>
  <c r="G182" i="23"/>
  <c r="F182" i="23"/>
  <c r="E182" i="23"/>
  <c r="P180" i="23"/>
  <c r="O180" i="23"/>
  <c r="N180" i="23"/>
  <c r="M180" i="23"/>
  <c r="L180" i="23"/>
  <c r="K180" i="23"/>
  <c r="J180" i="23"/>
  <c r="I180" i="23"/>
  <c r="G180" i="23"/>
  <c r="F180" i="23"/>
  <c r="E180" i="23"/>
  <c r="P178" i="23"/>
  <c r="O178" i="23"/>
  <c r="N178" i="23"/>
  <c r="M178" i="23"/>
  <c r="L178" i="23"/>
  <c r="K178" i="23"/>
  <c r="J178" i="23"/>
  <c r="I178" i="23"/>
  <c r="G178" i="23"/>
  <c r="F178" i="23"/>
  <c r="E178" i="23"/>
  <c r="P176" i="23"/>
  <c r="O176" i="23"/>
  <c r="N176" i="23"/>
  <c r="M176" i="23"/>
  <c r="L176" i="23"/>
  <c r="K176" i="23"/>
  <c r="J176" i="23"/>
  <c r="I176" i="23"/>
  <c r="G176" i="23"/>
  <c r="F176" i="23"/>
  <c r="E176" i="23"/>
  <c r="P174" i="23"/>
  <c r="O174" i="23"/>
  <c r="N174" i="23"/>
  <c r="M174" i="23"/>
  <c r="L174" i="23"/>
  <c r="K174" i="23"/>
  <c r="J174" i="23"/>
  <c r="I174" i="23"/>
  <c r="G174" i="23"/>
  <c r="F174" i="23"/>
  <c r="E174" i="23"/>
  <c r="P141" i="23"/>
  <c r="O141" i="23"/>
  <c r="N141" i="23"/>
  <c r="M141" i="23"/>
  <c r="L141" i="23"/>
  <c r="K141" i="23"/>
  <c r="J141" i="23"/>
  <c r="I141" i="23"/>
  <c r="G141" i="23"/>
  <c r="F141" i="23"/>
  <c r="E141" i="23"/>
  <c r="P86" i="23"/>
  <c r="O86" i="23"/>
  <c r="N86" i="23"/>
  <c r="M86" i="23"/>
  <c r="L86" i="23"/>
  <c r="K86" i="23"/>
  <c r="J86" i="23"/>
  <c r="I86" i="23"/>
  <c r="G86" i="23"/>
  <c r="F86" i="23"/>
  <c r="E86" i="23"/>
  <c r="P83" i="23"/>
  <c r="O83" i="23"/>
  <c r="N83" i="23"/>
  <c r="M83" i="23"/>
  <c r="L83" i="23"/>
  <c r="K83" i="23"/>
  <c r="J83" i="23"/>
  <c r="I83" i="23"/>
  <c r="G83" i="23"/>
  <c r="F83" i="23"/>
  <c r="E83" i="23"/>
  <c r="P63" i="23"/>
  <c r="O63" i="23"/>
  <c r="N63" i="23"/>
  <c r="M63" i="23"/>
  <c r="L63" i="23"/>
  <c r="K63" i="23"/>
  <c r="J63" i="23"/>
  <c r="I63" i="23"/>
  <c r="G63" i="23"/>
  <c r="F63" i="23"/>
  <c r="E63" i="23"/>
  <c r="P32" i="23"/>
  <c r="O32" i="23"/>
  <c r="N32" i="23"/>
  <c r="M32" i="23"/>
  <c r="L32" i="23"/>
  <c r="K32" i="23"/>
  <c r="J32" i="23"/>
  <c r="I32" i="23"/>
  <c r="G32" i="23"/>
  <c r="F32" i="23"/>
  <c r="E32" i="23"/>
  <c r="P30" i="23"/>
  <c r="O30" i="23"/>
  <c r="N30" i="23"/>
  <c r="M30" i="23"/>
  <c r="L30" i="23"/>
  <c r="K30" i="23"/>
  <c r="J30" i="23"/>
  <c r="I30" i="23"/>
  <c r="G30" i="23"/>
  <c r="F30" i="23"/>
  <c r="E30" i="23"/>
  <c r="P20" i="23"/>
  <c r="O20" i="23"/>
  <c r="N20" i="23"/>
  <c r="M20" i="23"/>
  <c r="L20" i="23"/>
  <c r="K20" i="23"/>
  <c r="J20" i="23"/>
  <c r="I20" i="23"/>
  <c r="G20" i="23"/>
  <c r="F20" i="23"/>
  <c r="E20" i="23"/>
  <c r="E323" i="23" l="1"/>
  <c r="F323" i="23"/>
  <c r="K323" i="23"/>
  <c r="O323" i="23"/>
  <c r="J323" i="23"/>
  <c r="N323" i="23"/>
  <c r="G323" i="23"/>
  <c r="L323" i="23"/>
  <c r="P323" i="23"/>
  <c r="I323" i="23"/>
  <c r="M323" i="23"/>
  <c r="H320" i="23" l="1"/>
  <c r="Q320" i="23" s="1"/>
  <c r="H321" i="23"/>
  <c r="H309" i="23" l="1"/>
  <c r="H310" i="23"/>
  <c r="H311" i="23"/>
  <c r="H312" i="23"/>
  <c r="H313" i="23"/>
  <c r="H314" i="23"/>
  <c r="H315" i="23"/>
  <c r="H316" i="23"/>
  <c r="H317" i="23"/>
  <c r="H318" i="23"/>
  <c r="H319" i="23"/>
  <c r="Q321" i="23" l="1"/>
  <c r="Q313" i="23"/>
  <c r="Q314" i="23"/>
  <c r="Q315" i="23"/>
  <c r="Q316" i="23"/>
  <c r="Q317" i="23"/>
  <c r="Q318" i="23"/>
  <c r="Q319" i="23"/>
  <c r="P334" i="23" l="1"/>
  <c r="O334" i="23"/>
  <c r="N334" i="23"/>
  <c r="N336" i="23" s="1"/>
  <c r="M334" i="23"/>
  <c r="L334" i="23"/>
  <c r="K334" i="23"/>
  <c r="J334" i="23"/>
  <c r="I334" i="23"/>
  <c r="I336" i="23" s="1"/>
  <c r="H334" i="23"/>
  <c r="G334" i="23"/>
  <c r="F334" i="23"/>
  <c r="E334" i="23"/>
  <c r="Q333" i="23"/>
  <c r="Q332" i="23"/>
  <c r="Q331" i="23"/>
  <c r="Q330" i="23"/>
  <c r="Q329" i="23"/>
  <c r="Q312" i="23"/>
  <c r="Q311" i="23"/>
  <c r="Q310" i="23"/>
  <c r="Q309" i="23"/>
  <c r="H308" i="23"/>
  <c r="Q308" i="23" s="1"/>
  <c r="H307" i="23"/>
  <c r="Q307" i="23" s="1"/>
  <c r="H306" i="23"/>
  <c r="Q306" i="23" s="1"/>
  <c r="H305" i="23"/>
  <c r="Q305" i="23" s="1"/>
  <c r="H304" i="23"/>
  <c r="Q304" i="23" s="1"/>
  <c r="H303" i="23"/>
  <c r="Q303" i="23" s="1"/>
  <c r="H302" i="23"/>
  <c r="Q302" i="23" s="1"/>
  <c r="H301" i="23"/>
  <c r="Q301" i="23" s="1"/>
  <c r="H300" i="23"/>
  <c r="Q300" i="23" s="1"/>
  <c r="H299" i="23"/>
  <c r="Q299" i="23" s="1"/>
  <c r="H298" i="23"/>
  <c r="Q298" i="23" s="1"/>
  <c r="H297" i="23"/>
  <c r="Q297" i="23" s="1"/>
  <c r="H296" i="23"/>
  <c r="Q296" i="23" s="1"/>
  <c r="H295" i="23"/>
  <c r="Q295" i="23" s="1"/>
  <c r="H294" i="23"/>
  <c r="Q294" i="23" s="1"/>
  <c r="H293" i="23"/>
  <c r="Q293" i="23" s="1"/>
  <c r="H292" i="23"/>
  <c r="Q292" i="23" s="1"/>
  <c r="H291" i="23"/>
  <c r="Q291" i="23" s="1"/>
  <c r="H290" i="23"/>
  <c r="H322" i="23" s="1"/>
  <c r="H288" i="23"/>
  <c r="H289" i="23" s="1"/>
  <c r="H286" i="23"/>
  <c r="H285" i="23"/>
  <c r="H284" i="23"/>
  <c r="H283" i="23"/>
  <c r="Q283" i="23" s="1"/>
  <c r="H282" i="23"/>
  <c r="H281" i="23"/>
  <c r="H280" i="23"/>
  <c r="Q280" i="23" s="1"/>
  <c r="H279" i="23"/>
  <c r="Q279" i="23" s="1"/>
  <c r="H278" i="23"/>
  <c r="H277" i="23"/>
  <c r="H276" i="23"/>
  <c r="Q276" i="23" s="1"/>
  <c r="H275" i="23"/>
  <c r="Q275" i="23" s="1"/>
  <c r="H274" i="23"/>
  <c r="Q274" i="23" s="1"/>
  <c r="H273" i="23"/>
  <c r="Q273" i="23" s="1"/>
  <c r="H272" i="23"/>
  <c r="Q272" i="23" s="1"/>
  <c r="H271" i="23"/>
  <c r="Q271" i="23" s="1"/>
  <c r="H270" i="23"/>
  <c r="Q270" i="23" s="1"/>
  <c r="H269" i="23"/>
  <c r="Q269" i="23" s="1"/>
  <c r="H268" i="23"/>
  <c r="Q268" i="23" s="1"/>
  <c r="H267" i="23"/>
  <c r="Q267" i="23" s="1"/>
  <c r="H266" i="23"/>
  <c r="H264" i="23"/>
  <c r="H263" i="23"/>
  <c r="Q263" i="23" s="1"/>
  <c r="H262" i="23"/>
  <c r="H261" i="23"/>
  <c r="Q261" i="23" s="1"/>
  <c r="H260" i="23"/>
  <c r="H259" i="23"/>
  <c r="Q259" i="23" s="1"/>
  <c r="H258" i="23"/>
  <c r="H257" i="23"/>
  <c r="Q257" i="23" s="1"/>
  <c r="H256" i="23"/>
  <c r="Q256" i="23" s="1"/>
  <c r="H255" i="23"/>
  <c r="Q255" i="23" s="1"/>
  <c r="H254" i="23"/>
  <c r="Q254" i="23" s="1"/>
  <c r="H253" i="23"/>
  <c r="H251" i="23"/>
  <c r="H252" i="23" s="1"/>
  <c r="H249" i="23"/>
  <c r="H248" i="23"/>
  <c r="H247" i="23"/>
  <c r="H245" i="23"/>
  <c r="H244" i="23"/>
  <c r="H243" i="23"/>
  <c r="H242" i="23"/>
  <c r="H241" i="23"/>
  <c r="Q241" i="23" s="1"/>
  <c r="H240" i="23"/>
  <c r="H239" i="23"/>
  <c r="Q239" i="23" s="1"/>
  <c r="H238" i="23"/>
  <c r="Q238" i="23" s="1"/>
  <c r="H237" i="23"/>
  <c r="Q237" i="23" s="1"/>
  <c r="H236" i="23"/>
  <c r="Q236" i="23" s="1"/>
  <c r="H235" i="23"/>
  <c r="Q235" i="23" s="1"/>
  <c r="H234" i="23"/>
  <c r="Q234" i="23" s="1"/>
  <c r="H233" i="23"/>
  <c r="Q233" i="23" s="1"/>
  <c r="H232" i="23"/>
  <c r="Q232" i="23" s="1"/>
  <c r="H231" i="23"/>
  <c r="Q231" i="23" s="1"/>
  <c r="H230" i="23"/>
  <c r="Q230" i="23" s="1"/>
  <c r="H229" i="23"/>
  <c r="Q229" i="23" s="1"/>
  <c r="H228" i="23"/>
  <c r="H227" i="23"/>
  <c r="H226" i="23"/>
  <c r="H225" i="23"/>
  <c r="H224" i="23"/>
  <c r="H223" i="23"/>
  <c r="H222" i="23"/>
  <c r="H221" i="23"/>
  <c r="Q221" i="23" s="1"/>
  <c r="H220" i="23"/>
  <c r="Q220" i="23" s="1"/>
  <c r="H219" i="23"/>
  <c r="Q219" i="23" s="1"/>
  <c r="H218" i="23"/>
  <c r="Q218" i="23" s="1"/>
  <c r="H217" i="23"/>
  <c r="Q217" i="23" s="1"/>
  <c r="H216" i="23"/>
  <c r="Q216" i="23" s="1"/>
  <c r="H215" i="23"/>
  <c r="Q215" i="23" s="1"/>
  <c r="H214" i="23"/>
  <c r="Q214" i="23" s="1"/>
  <c r="H213" i="23"/>
  <c r="Q213" i="23" s="1"/>
  <c r="H212" i="23"/>
  <c r="H211" i="23"/>
  <c r="H209" i="23"/>
  <c r="H206" i="23"/>
  <c r="H204" i="23"/>
  <c r="H203" i="23"/>
  <c r="H202" i="23"/>
  <c r="H201" i="23"/>
  <c r="H200" i="23"/>
  <c r="Q200" i="23" s="1"/>
  <c r="H199" i="23"/>
  <c r="Q199" i="23" s="1"/>
  <c r="H198" i="23"/>
  <c r="Q198" i="23" s="1"/>
  <c r="H197" i="23"/>
  <c r="Q197" i="23" s="1"/>
  <c r="H196" i="23"/>
  <c r="Q196" i="23" s="1"/>
  <c r="H195" i="23"/>
  <c r="Q195" i="23" s="1"/>
  <c r="H194" i="23"/>
  <c r="Q194" i="23" s="1"/>
  <c r="H193" i="23"/>
  <c r="Q193" i="23" s="1"/>
  <c r="H192" i="23"/>
  <c r="Q192" i="23" s="1"/>
  <c r="H191" i="23"/>
  <c r="Q191" i="23" s="1"/>
  <c r="H208" i="23"/>
  <c r="H190" i="23"/>
  <c r="Q190" i="23" s="1"/>
  <c r="H189" i="23"/>
  <c r="Q189" i="23" s="1"/>
  <c r="H188" i="23"/>
  <c r="Q188" i="23" s="1"/>
  <c r="H187" i="23"/>
  <c r="Q187" i="23" s="1"/>
  <c r="H186" i="23"/>
  <c r="Q186" i="23" s="1"/>
  <c r="H185" i="23"/>
  <c r="Q185" i="23" s="1"/>
  <c r="H184" i="23"/>
  <c r="Q184" i="23" s="1"/>
  <c r="H183" i="23"/>
  <c r="H207" i="23"/>
  <c r="H181" i="23"/>
  <c r="H182" i="23" s="1"/>
  <c r="H179" i="23"/>
  <c r="H180" i="23" s="1"/>
  <c r="H177" i="23"/>
  <c r="H178" i="23" s="1"/>
  <c r="H175" i="23"/>
  <c r="H176" i="23" s="1"/>
  <c r="H173" i="23"/>
  <c r="H172" i="23"/>
  <c r="H171" i="23"/>
  <c r="H170" i="23"/>
  <c r="H169" i="23"/>
  <c r="Q169" i="23" s="1"/>
  <c r="H168" i="23"/>
  <c r="Q168" i="23" s="1"/>
  <c r="H167" i="23"/>
  <c r="Q167" i="23" s="1"/>
  <c r="H166" i="23"/>
  <c r="Q166" i="23" s="1"/>
  <c r="H165" i="23"/>
  <c r="Q165" i="23" s="1"/>
  <c r="H164" i="23"/>
  <c r="Q164" i="23" s="1"/>
  <c r="H163" i="23"/>
  <c r="Q163" i="23" s="1"/>
  <c r="H162" i="23"/>
  <c r="Q162" i="23" s="1"/>
  <c r="H161" i="23"/>
  <c r="Q161" i="23" s="1"/>
  <c r="H160" i="23"/>
  <c r="Q160" i="23" s="1"/>
  <c r="H159" i="23"/>
  <c r="Q159" i="23" s="1"/>
  <c r="H158" i="23"/>
  <c r="Q158" i="23" s="1"/>
  <c r="H157" i="23"/>
  <c r="Q157" i="23" s="1"/>
  <c r="H156" i="23"/>
  <c r="Q156" i="23" s="1"/>
  <c r="H155" i="23"/>
  <c r="Q155" i="23" s="1"/>
  <c r="H154" i="23"/>
  <c r="Q154" i="23" s="1"/>
  <c r="H153" i="23"/>
  <c r="Q153" i="23" s="1"/>
  <c r="H152" i="23"/>
  <c r="Q152" i="23" s="1"/>
  <c r="H151" i="23"/>
  <c r="Q151" i="23" s="1"/>
  <c r="H150" i="23"/>
  <c r="Q150" i="23" s="1"/>
  <c r="H149" i="23"/>
  <c r="Q149" i="23" s="1"/>
  <c r="H148" i="23"/>
  <c r="Q148" i="23" s="1"/>
  <c r="H147" i="23"/>
  <c r="Q147" i="23" s="1"/>
  <c r="H146" i="23"/>
  <c r="Q146" i="23" s="1"/>
  <c r="H145" i="23"/>
  <c r="Q145" i="23" s="1"/>
  <c r="H144" i="23"/>
  <c r="Q144" i="23" s="1"/>
  <c r="H143" i="23"/>
  <c r="Q143" i="23" s="1"/>
  <c r="H142" i="23"/>
  <c r="H140" i="23"/>
  <c r="Q140" i="23" s="1"/>
  <c r="H139" i="23"/>
  <c r="Q139" i="23" s="1"/>
  <c r="H138" i="23"/>
  <c r="H137" i="23"/>
  <c r="H136" i="23"/>
  <c r="H135" i="23"/>
  <c r="Q135" i="23" s="1"/>
  <c r="H134" i="23"/>
  <c r="H133" i="23"/>
  <c r="Q133" i="23" s="1"/>
  <c r="H132" i="23"/>
  <c r="Q132" i="23" s="1"/>
  <c r="H131" i="23"/>
  <c r="Q131" i="23" s="1"/>
  <c r="H130" i="23"/>
  <c r="Q130" i="23" s="1"/>
  <c r="H129" i="23"/>
  <c r="Q129" i="23" s="1"/>
  <c r="H128" i="23"/>
  <c r="Q128" i="23" s="1"/>
  <c r="H127" i="23"/>
  <c r="Q127" i="23" s="1"/>
  <c r="H126" i="23"/>
  <c r="Q126" i="23" s="1"/>
  <c r="H125" i="23"/>
  <c r="Q125" i="23" s="1"/>
  <c r="H124" i="23"/>
  <c r="Q124" i="23" s="1"/>
  <c r="H123" i="23"/>
  <c r="Q123" i="23" s="1"/>
  <c r="H122" i="23"/>
  <c r="Q122" i="23" s="1"/>
  <c r="H121" i="23"/>
  <c r="Q121" i="23" s="1"/>
  <c r="H120" i="23"/>
  <c r="Q120" i="23" s="1"/>
  <c r="H119" i="23"/>
  <c r="Q119" i="23" s="1"/>
  <c r="H118" i="23"/>
  <c r="Q118" i="23" s="1"/>
  <c r="H117" i="23"/>
  <c r="Q117" i="23" s="1"/>
  <c r="H116" i="23"/>
  <c r="Q116" i="23" s="1"/>
  <c r="H115" i="23"/>
  <c r="Q115" i="23" s="1"/>
  <c r="H114" i="23"/>
  <c r="Q114" i="23" s="1"/>
  <c r="H113" i="23"/>
  <c r="Q113" i="23" s="1"/>
  <c r="H112" i="23"/>
  <c r="Q112" i="23" s="1"/>
  <c r="H111" i="23"/>
  <c r="Q111" i="23" s="1"/>
  <c r="H110" i="23"/>
  <c r="Q110" i="23" s="1"/>
  <c r="H109" i="23"/>
  <c r="Q109" i="23" s="1"/>
  <c r="H108" i="23"/>
  <c r="Q108" i="23" s="1"/>
  <c r="H107" i="23"/>
  <c r="Q107" i="23" s="1"/>
  <c r="H106" i="23"/>
  <c r="Q106" i="23" s="1"/>
  <c r="H105" i="23"/>
  <c r="Q105" i="23" s="1"/>
  <c r="H104" i="23"/>
  <c r="Q104" i="23" s="1"/>
  <c r="H103" i="23"/>
  <c r="Q103" i="23" s="1"/>
  <c r="H102" i="23"/>
  <c r="Q102" i="23" s="1"/>
  <c r="H101" i="23"/>
  <c r="Q101" i="23" s="1"/>
  <c r="H100" i="23"/>
  <c r="Q100" i="23" s="1"/>
  <c r="H99" i="23"/>
  <c r="Q99" i="23" s="1"/>
  <c r="H98" i="23"/>
  <c r="Q98" i="23" s="1"/>
  <c r="H97" i="23"/>
  <c r="Q97" i="23" s="1"/>
  <c r="H96" i="23"/>
  <c r="Q96" i="23" s="1"/>
  <c r="H95" i="23"/>
  <c r="Q95" i="23" s="1"/>
  <c r="H94" i="23"/>
  <c r="Q94" i="23" s="1"/>
  <c r="H93" i="23"/>
  <c r="Q93" i="23" s="1"/>
  <c r="H92" i="23"/>
  <c r="Q92" i="23" s="1"/>
  <c r="H91" i="23"/>
  <c r="Q91" i="23" s="1"/>
  <c r="H90" i="23"/>
  <c r="Q90" i="23" s="1"/>
  <c r="H89" i="23"/>
  <c r="Q89" i="23" s="1"/>
  <c r="H88" i="23"/>
  <c r="Q88" i="23" s="1"/>
  <c r="H87" i="23"/>
  <c r="H85" i="23"/>
  <c r="Q85" i="23" s="1"/>
  <c r="H84" i="23"/>
  <c r="H82" i="23"/>
  <c r="H81" i="23"/>
  <c r="H80" i="23"/>
  <c r="H79" i="23"/>
  <c r="H78" i="23"/>
  <c r="H77" i="23"/>
  <c r="Q77" i="23" s="1"/>
  <c r="H76" i="23"/>
  <c r="H75" i="23"/>
  <c r="Q75" i="23" s="1"/>
  <c r="H74" i="23"/>
  <c r="Q74" i="23" s="1"/>
  <c r="H73" i="23"/>
  <c r="Q73" i="23" s="1"/>
  <c r="H72" i="23"/>
  <c r="Q72" i="23" s="1"/>
  <c r="H71" i="23"/>
  <c r="Q71" i="23" s="1"/>
  <c r="H70" i="23"/>
  <c r="Q70" i="23" s="1"/>
  <c r="H69" i="23"/>
  <c r="Q69" i="23" s="1"/>
  <c r="H68" i="23"/>
  <c r="Q68" i="23" s="1"/>
  <c r="H67" i="23"/>
  <c r="Q67" i="23" s="1"/>
  <c r="H66" i="23"/>
  <c r="Q66" i="23" s="1"/>
  <c r="H65" i="23"/>
  <c r="Q65" i="23" s="1"/>
  <c r="H64" i="23"/>
  <c r="H62" i="23"/>
  <c r="H61" i="23"/>
  <c r="H60" i="23"/>
  <c r="Q60" i="23" s="1"/>
  <c r="H59" i="23"/>
  <c r="Q59" i="23" s="1"/>
  <c r="H58" i="23"/>
  <c r="Q58" i="23" s="1"/>
  <c r="H57" i="23"/>
  <c r="Q57" i="23" s="1"/>
  <c r="H56" i="23"/>
  <c r="Q56" i="23" s="1"/>
  <c r="H55" i="23"/>
  <c r="Q55" i="23" s="1"/>
  <c r="H54" i="23"/>
  <c r="Q54" i="23" s="1"/>
  <c r="H53" i="23"/>
  <c r="Q53" i="23" s="1"/>
  <c r="H52" i="23"/>
  <c r="Q52" i="23" s="1"/>
  <c r="H51" i="23"/>
  <c r="Q51" i="23" s="1"/>
  <c r="H50" i="23"/>
  <c r="Q50" i="23" s="1"/>
  <c r="H49" i="23"/>
  <c r="Q49" i="23" s="1"/>
  <c r="H48" i="23"/>
  <c r="Q48" i="23" s="1"/>
  <c r="H47" i="23"/>
  <c r="Q47" i="23" s="1"/>
  <c r="H46" i="23"/>
  <c r="Q46" i="23" s="1"/>
  <c r="H45" i="23"/>
  <c r="Q45" i="23" s="1"/>
  <c r="H44" i="23"/>
  <c r="Q44" i="23" s="1"/>
  <c r="H43" i="23"/>
  <c r="Q43" i="23" s="1"/>
  <c r="H42" i="23"/>
  <c r="Q42" i="23" s="1"/>
  <c r="H41" i="23"/>
  <c r="Q41" i="23" s="1"/>
  <c r="H40" i="23"/>
  <c r="Q40" i="23" s="1"/>
  <c r="H39" i="23"/>
  <c r="Q39" i="23" s="1"/>
  <c r="H38" i="23"/>
  <c r="Q38" i="23" s="1"/>
  <c r="H37" i="23"/>
  <c r="Q37" i="23" s="1"/>
  <c r="H36" i="23"/>
  <c r="Q36" i="23" s="1"/>
  <c r="H35" i="23"/>
  <c r="Q35" i="23" s="1"/>
  <c r="H34" i="23"/>
  <c r="H33" i="23"/>
  <c r="H31" i="23"/>
  <c r="H32" i="23" s="1"/>
  <c r="H29" i="23"/>
  <c r="Q29" i="23" s="1"/>
  <c r="H28" i="23"/>
  <c r="Q28" i="23" s="1"/>
  <c r="H27" i="23"/>
  <c r="Q27" i="23" s="1"/>
  <c r="H26" i="23"/>
  <c r="Q26" i="23" s="1"/>
  <c r="H25" i="23"/>
  <c r="Q25" i="23" s="1"/>
  <c r="H24" i="23"/>
  <c r="Q24" i="23" s="1"/>
  <c r="H23" i="23"/>
  <c r="Q23" i="23" s="1"/>
  <c r="H22" i="23"/>
  <c r="Q22" i="23" s="1"/>
  <c r="H21" i="23"/>
  <c r="H19" i="23"/>
  <c r="Q19" i="23" s="1"/>
  <c r="H18" i="23"/>
  <c r="Q18" i="23" s="1"/>
  <c r="H17" i="23"/>
  <c r="Q17" i="23" s="1"/>
  <c r="H16" i="23"/>
  <c r="Q16" i="23" s="1"/>
  <c r="H15" i="23"/>
  <c r="Q15" i="23" s="1"/>
  <c r="H14" i="23"/>
  <c r="Q14" i="23" s="1"/>
  <c r="H13" i="23"/>
  <c r="Q13" i="23" s="1"/>
  <c r="H12" i="23"/>
  <c r="Q12" i="23" s="1"/>
  <c r="H11" i="23"/>
  <c r="Q11" i="23" s="1"/>
  <c r="H10" i="23"/>
  <c r="Q10" i="23" s="1"/>
  <c r="H9" i="23"/>
  <c r="Q9" i="23" s="1"/>
  <c r="H8" i="23"/>
  <c r="H7" i="23"/>
  <c r="H287" i="23" l="1"/>
  <c r="H250" i="23"/>
  <c r="Q253" i="23"/>
  <c r="H265" i="23"/>
  <c r="H210" i="23"/>
  <c r="Q228" i="23"/>
  <c r="Q212" i="23"/>
  <c r="Q183" i="23"/>
  <c r="H205" i="23"/>
  <c r="Q142" i="23"/>
  <c r="H174" i="23"/>
  <c r="Q87" i="23"/>
  <c r="H141" i="23"/>
  <c r="H63" i="23"/>
  <c r="Q84" i="23"/>
  <c r="Q86" i="23" s="1"/>
  <c r="H86" i="23"/>
  <c r="H83" i="23"/>
  <c r="H20" i="23"/>
  <c r="H30" i="23"/>
  <c r="Q7" i="23"/>
  <c r="Q285" i="23"/>
  <c r="Q284" i="23"/>
  <c r="Q260" i="23"/>
  <c r="Q242" i="23"/>
  <c r="Q222" i="23"/>
  <c r="Q201" i="23"/>
  <c r="Q137" i="23"/>
  <c r="Q81" i="23"/>
  <c r="Q79" i="23"/>
  <c r="Q208" i="23"/>
  <c r="Q290" i="23"/>
  <c r="Q322" i="23" s="1"/>
  <c r="Q226" i="23"/>
  <c r="Q138" i="23"/>
  <c r="Q82" i="23"/>
  <c r="Q207" i="23"/>
  <c r="Q264" i="23"/>
  <c r="Q223" i="23"/>
  <c r="Q170" i="23"/>
  <c r="Q288" i="23"/>
  <c r="Q289" i="23" s="1"/>
  <c r="Q286" i="23"/>
  <c r="Q266" i="23"/>
  <c r="Q251" i="23"/>
  <c r="Q252" i="23" s="1"/>
  <c r="Q249" i="23"/>
  <c r="Q204" i="23"/>
  <c r="Q64" i="23"/>
  <c r="Q34" i="23"/>
  <c r="Q278" i="23"/>
  <c r="Q277" i="23"/>
  <c r="Q258" i="23"/>
  <c r="Q245" i="23"/>
  <c r="Q244" i="23"/>
  <c r="Q240" i="23"/>
  <c r="Q224" i="23"/>
  <c r="Q206" i="23"/>
  <c r="Q202" i="23"/>
  <c r="Q172" i="23"/>
  <c r="Q171" i="23"/>
  <c r="Q134" i="23"/>
  <c r="Q76" i="23"/>
  <c r="Q61" i="23"/>
  <c r="Q282" i="23"/>
  <c r="Q281" i="23"/>
  <c r="Q262" i="23"/>
  <c r="Q248" i="23"/>
  <c r="Q247" i="23"/>
  <c r="Q243" i="23"/>
  <c r="Q227" i="23"/>
  <c r="Q225" i="23"/>
  <c r="Q211" i="23"/>
  <c r="Q209" i="23"/>
  <c r="Q203" i="23"/>
  <c r="Q181" i="23"/>
  <c r="Q182" i="23" s="1"/>
  <c r="Q179" i="23"/>
  <c r="Q180" i="23" s="1"/>
  <c r="Q177" i="23"/>
  <c r="Q178" i="23" s="1"/>
  <c r="Q175" i="23"/>
  <c r="Q176" i="23" s="1"/>
  <c r="Q173" i="23"/>
  <c r="Q136" i="23"/>
  <c r="Q78" i="23"/>
  <c r="Q62" i="23"/>
  <c r="Q33" i="23"/>
  <c r="Q334" i="23"/>
  <c r="Q336" i="23" s="1"/>
  <c r="Q80" i="23"/>
  <c r="Q31" i="23"/>
  <c r="Q32" i="23" s="1"/>
  <c r="Q8" i="23"/>
  <c r="Q21" i="23"/>
  <c r="Q30" i="23" s="1"/>
  <c r="H323" i="23" l="1"/>
  <c r="Q287" i="23"/>
  <c r="Q265" i="23"/>
  <c r="Q250" i="23"/>
  <c r="Q210" i="23"/>
  <c r="Q205" i="23"/>
  <c r="Q174" i="23"/>
  <c r="Q141" i="23"/>
  <c r="Q83" i="23"/>
  <c r="Q63" i="23"/>
  <c r="Q20" i="23"/>
  <c r="Q323" i="23" l="1"/>
  <c r="G357" i="22" l="1"/>
</calcChain>
</file>

<file path=xl/sharedStrings.xml><?xml version="1.0" encoding="utf-8"?>
<sst xmlns="http://schemas.openxmlformats.org/spreadsheetml/2006/main" count="1355" uniqueCount="336">
  <si>
    <t>CARTERA POR EDADES</t>
  </si>
  <si>
    <t>ÁREA DE CARTERA</t>
  </si>
  <si>
    <t>SUBRED INTEGRADA DE SERVICIOS DE SALUD</t>
  </si>
  <si>
    <t>NIT 900.958.564-9</t>
  </si>
  <si>
    <t>Regimen</t>
  </si>
  <si>
    <t>Nit</t>
  </si>
  <si>
    <t>Nombre Tercero</t>
  </si>
  <si>
    <t>Cantidad</t>
  </si>
  <si>
    <t>Órdenes de Servicios</t>
  </si>
  <si>
    <t>Facturas Por Radicar</t>
  </si>
  <si>
    <t>Total Pendiente por Radicar</t>
  </si>
  <si>
    <t>Cartera 0 a 30 Dias</t>
  </si>
  <si>
    <t>Cartera 31 a 60 Dias</t>
  </si>
  <si>
    <t>Cartera 61 a 90 Dias</t>
  </si>
  <si>
    <t>Cartera 91 a 180 Dias</t>
  </si>
  <si>
    <t>Cartera 181 a 360 Dias</t>
  </si>
  <si>
    <t xml:space="preserve">Cartera Mayor 360 </t>
  </si>
  <si>
    <t>Giro directo</t>
  </si>
  <si>
    <t>Pagos sin soporte</t>
  </si>
  <si>
    <t>Total Cartera</t>
  </si>
  <si>
    <t>Accidente de Tránsito</t>
  </si>
  <si>
    <t>ARL</t>
  </si>
  <si>
    <t>Capitación</t>
  </si>
  <si>
    <t>Contributivo</t>
  </si>
  <si>
    <t>Convenios Docentes Asistenciales</t>
  </si>
  <si>
    <t>UNIVERSIDAD MANUELA BELTRAN UMB</t>
  </si>
  <si>
    <t>FFDS-DESPLAZADOS</t>
  </si>
  <si>
    <t>FFDS-ESCOLARIDAD</t>
  </si>
  <si>
    <t>FFDS-GRATUIDAD</t>
  </si>
  <si>
    <t>FFDS-VINCULADOS</t>
  </si>
  <si>
    <t>IPS Privadas</t>
  </si>
  <si>
    <t>IPS públicas</t>
  </si>
  <si>
    <t>Polizas</t>
  </si>
  <si>
    <t>Regimen Especial</t>
  </si>
  <si>
    <t>Salud Pública</t>
  </si>
  <si>
    <t>Subsidiado</t>
  </si>
  <si>
    <t>SEGUROS BOLIVAR SA</t>
  </si>
  <si>
    <t>AXA COLPATRIA SEGUROS S A</t>
  </si>
  <si>
    <t>COMPANIA DE SEGUROS BOLIVAR S A</t>
  </si>
  <si>
    <t>SEGUROS DEL ESTADO S.A.</t>
  </si>
  <si>
    <t>ALLIANZ SEGUROS S.A</t>
  </si>
  <si>
    <t>LA EQUIDAD SEGUROS GENERALES ORGANISMO COOPERATIVO Y/O LA EQUIDAD SEGUROS GENERALES</t>
  </si>
  <si>
    <t>LIBERTY SEGUROS S.A.</t>
  </si>
  <si>
    <t>ASEGURADORA SOLIDARIA DE COLOMBIA ENTIDAD COOPERATIVA</t>
  </si>
  <si>
    <t>SEGUROS GENERALES SURAMERICANA S. A.</t>
  </si>
  <si>
    <t>MAPFRE SEGUROS GENERALES DE COLOMBIA S.A.</t>
  </si>
  <si>
    <t>CONSORCIO SAYP 2011</t>
  </si>
  <si>
    <t>UNION TEMPORAL NUEVO FOSYGA</t>
  </si>
  <si>
    <t>LA EQUIDAD SEGUROS DE VIDA ORGANISMO COOPERATIVO Y/O LA EQUIDAD SEGUROS DE VIDA</t>
  </si>
  <si>
    <t>AXA COLPATRIA SEGUROS DE VIDA S A</t>
  </si>
  <si>
    <t>LIBERTY SEGUROS DE VIDA S.A.</t>
  </si>
  <si>
    <t>SEGUROS DE VIDA DEL ESTADO S.A</t>
  </si>
  <si>
    <t>SEGUROS DE VIDA SURAMERICANA S.A.</t>
  </si>
  <si>
    <t>CAJA DE COMPENSACION FAMILIAR DE CUNDINAMARCA - COMFACUNDI</t>
  </si>
  <si>
    <t>ENTIDAD PROMOTORA DE SALUD DEL REGIMEN SUBSIDIADO EPSS CONVIDA</t>
  </si>
  <si>
    <t>EPS Y MEDICINA PREPAGADA SURAMERICANA S. A</t>
  </si>
  <si>
    <t>CAFESALUD ENTIDAD PROMOTORA DE SALUD SA</t>
  </si>
  <si>
    <t>COOSALUD ESS ENTIDAD PROMOTORA DE SALUD DEL REGIMEN SUBSIDIADO EPSS</t>
  </si>
  <si>
    <t>SALUDCOOP ENTIDAD PROMOTORA DE SALUD ORGANISMO COOPERATIVO SALUDCOOP EN LIQUIDACION</t>
  </si>
  <si>
    <t>ENTIDAD PROMOTORA DE SALUD SANITAS S A</t>
  </si>
  <si>
    <t>COOPERATIVA DE SALUD COMUNITARIA EMPRESA PROMOTORA DE SALUD SUBSIDIADA COMPARTA EPS-S</t>
  </si>
  <si>
    <t>COOMEVA ENTIDAD PROMOTORA DE SALUD S.A.</t>
  </si>
  <si>
    <t>ENTIDAD PROMOTORA DE SALUD SERVICIO OCCIDENTAL DE SALUD S.A. S.O.S.</t>
  </si>
  <si>
    <t>ASOCIACION MUTUAL SER EMPRESA SOLIDARIA DE SALUD EPS-S</t>
  </si>
  <si>
    <t>ASOCIACION MUTUAL EMPRESA SOLIDARIA DE SALUD EMSSANAR ESS</t>
  </si>
  <si>
    <t>ASOCIACION MUTUAL LA ESPERANZA ASMET SALUD ESS EPS</t>
  </si>
  <si>
    <t>ASOCIACION BARRIOS UNIDOS DE QUIBDO EPS-S AMBUQ ESS</t>
  </si>
  <si>
    <t>ENTIDAD PROM. DE SALUD FAMISANAR SAS</t>
  </si>
  <si>
    <t>CRUZ BLANCA ENTIDAD PROMOTORA DE SALUD S.A.</t>
  </si>
  <si>
    <t>SALUDVIDA S.A. EMPRESA PROMOTORA DE SALUD EPS</t>
  </si>
  <si>
    <t>ALIANSALUD</t>
  </si>
  <si>
    <t>ENTIDAD COOPERATIVA SOLIDARIA DE SALUD ECOOPSOS ESS EPS SS</t>
  </si>
  <si>
    <t>CAJA DE COMPENSACION FAMILIAR COMPENSAR</t>
  </si>
  <si>
    <t>CAJA DE COMPENSACION FAMILIAR CAJACOPI ATLANTICO</t>
  </si>
  <si>
    <t>FUNDACION OFTALMOLOGICA DE SANTANDER - FOSCAL</t>
  </si>
  <si>
    <t>CAJA DE COMPENSACION FAMILIAR DEL VALLE DEL CAUCA - COMFENALCO VALLE DELAGENTE</t>
  </si>
  <si>
    <t>CAJA DE COMPENSACION FAMILIAR DEL HUILA</t>
  </si>
  <si>
    <t>CAJA DE COMPENSACION FAMILIAR DEL CHOCO</t>
  </si>
  <si>
    <t>CAPRESOCA EPS</t>
  </si>
  <si>
    <t>NUEVA EMPRESA PROMOTORA DE SALUD S.A.</t>
  </si>
  <si>
    <t>COOSALUD ENTIDAD PROMOTORA DE SALUD SA</t>
  </si>
  <si>
    <t>UNION TEMPORAL DEL NORTE - BOGOTA</t>
  </si>
  <si>
    <t>MEDIMAS EPS S.A.S</t>
  </si>
  <si>
    <t>DEPARTAMENTO DE SANTANDER</t>
  </si>
  <si>
    <t>DEPARTAMENTO DEL CAQUETA</t>
  </si>
  <si>
    <t>DEPARTAMENTO DEL VICHADA</t>
  </si>
  <si>
    <t>DEPARTAMENTO DEL PUTUMAYO</t>
  </si>
  <si>
    <t>DEPARTAMENTO DEL HUILA</t>
  </si>
  <si>
    <t>GOBERNACION DEL MAGDALENA</t>
  </si>
  <si>
    <t>DEPARTAMENTO NORTE DE SANTANDER</t>
  </si>
  <si>
    <t>DEPARTAMENTO DE CORDOBA</t>
  </si>
  <si>
    <t>GOBIERNO DEPARTAMENTAL DEL TOLIMA</t>
  </si>
  <si>
    <t>DIRECCION TERRITORIAL DE SALUD DE CALDAS</t>
  </si>
  <si>
    <t>SECRETARIA DE SALUD DE BOYACA</t>
  </si>
  <si>
    <t>SECRETARIA DE SALUD  DEL PUTUMAYO</t>
  </si>
  <si>
    <t>DEPARTAMENTO ADMINISTRATIVO DE SALUD DEL DISTRITO TURISTICO CULTURAL E HISTORICO DE STA MTA</t>
  </si>
  <si>
    <t>DEPARTAMENTO ADMINISTRATIVO DISTRITAL DE SALUD DISTRISALUD</t>
  </si>
  <si>
    <t>DEPARTAMENTO ADMINISTRATIVO DE SALUD DE CORDO</t>
  </si>
  <si>
    <t>EMPRESA SOCIAL DEL ESTADO HOSPITAL SAN JOSE DEL GUAVIARE</t>
  </si>
  <si>
    <t>DEPARTAMENTO DEL QUINDIO</t>
  </si>
  <si>
    <t>DEPARTAMENTO DEL ATLANTICO</t>
  </si>
  <si>
    <t>DISTRITO ESPECIAL INDUSTRIAL Y PORTUARIO DE BARRANQUILLA</t>
  </si>
  <si>
    <t>DEPARTAMENTO DEL VALLE DEL CAUCA</t>
  </si>
  <si>
    <t>SECRETARIA DE SALUD DEPARTAMENTAL DE BOLIVAR</t>
  </si>
  <si>
    <t>DISTRITO TURISTICO Y CULTURAL DE CARTAGENA DE INDIAS</t>
  </si>
  <si>
    <t>MUNICIPIO DE SAN JOSE DE CUCUTA</t>
  </si>
  <si>
    <t>SECRETARIA DE SALUD DEL TOLIMA</t>
  </si>
  <si>
    <t>DEPARTAMENTO DE ANTIOQUIA</t>
  </si>
  <si>
    <t>MUNICIPIO DE MEDELLIN</t>
  </si>
  <si>
    <t>INSTITUTO DEPARTAMENTAL DE SALUD DE NARINO</t>
  </si>
  <si>
    <t>DEPARTAMENTO DE RISARALDA</t>
  </si>
  <si>
    <t>DEPARTAMENTO DEL CAUCA</t>
  </si>
  <si>
    <t>DEPARTAMENTO ADMINISTRATIVO DE SALUD Y SEGURIDAD SOCIAL DEL CHOCO EN LIQUIDACION</t>
  </si>
  <si>
    <t>DEPARTAMENTO DE BOYACA</t>
  </si>
  <si>
    <t>FONDO DEPARTAMENTAL DE SALUD DE CASANARE</t>
  </si>
  <si>
    <t>DEPARTAMENTO DEL META</t>
  </si>
  <si>
    <t>SECRETARIA DEPARTAMENTAL DE SALUD DEL GUAVIARE</t>
  </si>
  <si>
    <t>DEPARTAMENTO ADMINISTRATIVO DE SALUD DEL META</t>
  </si>
  <si>
    <t>SERVICIO SECCIONAL DE SALUD DE LA GUAJIRA</t>
  </si>
  <si>
    <t>DEPARTAMENTO ADMINISTRATIVO DE SEGURIDAD SOCIAL EN SALUD DE SUCRE - DASSSALUD SUCRE</t>
  </si>
  <si>
    <t>DEPARTAMENTO DE SUCRE</t>
  </si>
  <si>
    <t>SECRETARIA DEPARTAMENTAL DE SALUD DEL CESAR</t>
  </si>
  <si>
    <t>DEPARTAMENTO DEL CESAR</t>
  </si>
  <si>
    <t>DEPARTAMENTO DE CUNDINAMARCA</t>
  </si>
  <si>
    <t>EMCOSALUD GRUPO EMPRESARIAL</t>
  </si>
  <si>
    <t>PREVIMEDICS S.A.</t>
  </si>
  <si>
    <t>SERVICIOS MEDICOS INTEGRALES DE SALUD SAS</t>
  </si>
  <si>
    <t>SOCIEDAD CLINICA EMCOSALUD S.A.</t>
  </si>
  <si>
    <t>COSMITET LTDA CORPORACION DE SERVICIOS MEDICOS INTERNANCIONALES THEM Y CIA LTDA</t>
  </si>
  <si>
    <t>COLOMBIANA DE SALUD S.A.</t>
  </si>
  <si>
    <t>MEDICOS ASOCIADOS S.A.</t>
  </si>
  <si>
    <t>AVANZAR MEDICO</t>
  </si>
  <si>
    <t>UNION TEMPORAL SERVISALUD SAN JOSE</t>
  </si>
  <si>
    <t>HOSPITAL DE LA VICTORIA III NI</t>
  </si>
  <si>
    <t>HOSPITAL SAN CRISTOBAL I NIVEL</t>
  </si>
  <si>
    <t>HOSPITAL RAFAEL URIBE E.S.E.</t>
  </si>
  <si>
    <t>COMPLEJO CARCELARIO Y PENITENCIARIO METROPOLITANO DE BOGOTA</t>
  </si>
  <si>
    <t>DIRECCION GENERAL DE SANIDAD MILITAR</t>
  </si>
  <si>
    <t>FIDEICOMISOS PATRIMONIOS AUTONOMOS FIDUCIARIA LA PREVISORA S.A</t>
  </si>
  <si>
    <t>FIDUCIARIA LA PREVISORA S.A. Y/O FIDUPREVISORA S A</t>
  </si>
  <si>
    <t>ECOPETROL S.A.</t>
  </si>
  <si>
    <t>PIJAOS SALUD EPSI</t>
  </si>
  <si>
    <t>EMPRESA MUTUAL PARA EL DESARROLLO INTEGRAL DE LA SALUD E.S.S.</t>
  </si>
  <si>
    <t>ASOCIACION DE CABILDOS DEL RESGUARDO INDIGENA ZENU DE SAN ANDRES DE SOTAVENTO CORDOBA Y SUCRE MANEXKA E.P.S.I</t>
  </si>
  <si>
    <t>ASOCIACION INDIGENA DEL CAUCA AIC EPS-INDIGENA</t>
  </si>
  <si>
    <t>ASOCIACION DE CABILDOS INDIGENAS DEL CESAR DUSAKAWI EPSI</t>
  </si>
  <si>
    <t>ENTIDAD PROMOTORA DE SALUD MALLAMAS E P S INDIGENA</t>
  </si>
  <si>
    <t>ANAS WAYUU E P S I</t>
  </si>
  <si>
    <t>CAJA DE COMPENSACION FAMILIAR DE CARTAGENA</t>
  </si>
  <si>
    <t>CAJA DE COMPENSACION FAMILIAR DEL ORIENTE COLOMBIANO COMFAORIENTE</t>
  </si>
  <si>
    <t>CAJA DE COMPENSACION FAMILIAR DE ANTIOQUIA COMFAMA</t>
  </si>
  <si>
    <t>CAJA DE COMPENSACION FAMILIAR DE CORDOBA COMFACOR</t>
  </si>
  <si>
    <t>CAJA DE COMPENSACION FAMILIAR DE LA GUAJIRA</t>
  </si>
  <si>
    <t>CAJA DE COMPENSACION FAMILIAR DE SUCRE</t>
  </si>
  <si>
    <t>COMFASUCRE EPS S</t>
  </si>
  <si>
    <t>ASMET SALUD EPS SAS</t>
  </si>
  <si>
    <t>EMPRESA PROMOTORA DE SALUD ECOOPSOS EPS S.A.S.</t>
  </si>
  <si>
    <t>UNIDAD ADMINISTRATIVA ESPECIAL DE SALUD DE ARAUCA</t>
  </si>
  <si>
    <t>Convenios Interadministrativos</t>
  </si>
  <si>
    <t>ALCALDIA DE BARANOA</t>
  </si>
  <si>
    <t>UNIVERSIDAD NACIONAL DE COLOMBIA</t>
  </si>
  <si>
    <t>SUMIMEDICAL SAS</t>
  </si>
  <si>
    <t>SECRETARIA MUNICIPAL DE ARMENIA QUINDIO</t>
  </si>
  <si>
    <t>MPIO DE GENOVA SISBEN</t>
  </si>
  <si>
    <t>MUNICIPIO DE NEIVA</t>
  </si>
  <si>
    <t>MUNICIPIO DE PALERMO HUILA</t>
  </si>
  <si>
    <t>CAJA DE PREVISION SOCIAL DE COMUNICACIONES  - CAPRECOM - LIQUIDADA</t>
  </si>
  <si>
    <t>ALCALDIA MUNICIPAL DE ACEVEDO HUILA</t>
  </si>
  <si>
    <t>SECRETARIA DE SALUD DE CAUCASIA ANTIOQUIA</t>
  </si>
  <si>
    <t>SERVICIO SECCIONAL DE SALUD DEL GUAINIA</t>
  </si>
  <si>
    <t>ALCALDIA DE PRADO TOLIMA</t>
  </si>
  <si>
    <t>SECRETARIA DE SALUD AIPE HUILA</t>
  </si>
  <si>
    <t>Liquidada/Subsidiado</t>
  </si>
  <si>
    <t>Liquidada/Contributivo</t>
  </si>
  <si>
    <t>SECRETARIA DE SALUD DE GAMARRA - CESAR</t>
  </si>
  <si>
    <t>MUNICIPIO DE MARINILLA</t>
  </si>
  <si>
    <t>INSTITUTO NACIONAL PENITENCIARIO Y CARCELARIO-INPEC</t>
  </si>
  <si>
    <t>INSTITUTO DE EDUCACION INGABO</t>
  </si>
  <si>
    <t>SECRETARIA DE SALUD DE CHIGORODO ANTIOQUIA</t>
  </si>
  <si>
    <t>SECRETARIA DE SALUD DE VALLEDUPAR</t>
  </si>
  <si>
    <t>MUNICIPIO DE ARAUCA</t>
  </si>
  <si>
    <t>FONDO FINANCIERO DISTRITAL DE SALUD</t>
  </si>
  <si>
    <t>MUNICIPIO DE SAN FERNADO BOLIVAR</t>
  </si>
  <si>
    <t>MUNICIPIO MARIA LA BAJA</t>
  </si>
  <si>
    <t>Liquidada/IPS Privada</t>
  </si>
  <si>
    <t>FUNDACION CARDIO INFANTIL-INSTITUTO DE CARDIOLOGIA</t>
  </si>
  <si>
    <t>METROSALUD E.S.E.</t>
  </si>
  <si>
    <t>GOBERNACION DEL AMAZONAS</t>
  </si>
  <si>
    <t>CLINICA UNIVERSITARIA COLOMBIA</t>
  </si>
  <si>
    <t>Pagarés y Letras</t>
  </si>
  <si>
    <t>Total Accidente de Tránsito</t>
  </si>
  <si>
    <t>Total ARL</t>
  </si>
  <si>
    <t>Total Capitación</t>
  </si>
  <si>
    <t>Total Contributivo</t>
  </si>
  <si>
    <t>Total Convenios Docentes Asistenciales</t>
  </si>
  <si>
    <t>Total Convenios Interadministrativos</t>
  </si>
  <si>
    <t>Total FFDS-DESPLAZADOS</t>
  </si>
  <si>
    <t>Total FFDS-ESCOLARIDAD</t>
  </si>
  <si>
    <t>Total FFDS-GRATUIDAD</t>
  </si>
  <si>
    <t>Total FFDS-VINCULADOS</t>
  </si>
  <si>
    <t>Total IPS Privadas</t>
  </si>
  <si>
    <t>Total IPS públicas</t>
  </si>
  <si>
    <t>Total Otros</t>
  </si>
  <si>
    <t>Total Pagarés y Letras</t>
  </si>
  <si>
    <t>Total Polizas</t>
  </si>
  <si>
    <t>Total Regimen Especial</t>
  </si>
  <si>
    <t>Total Salud Pública</t>
  </si>
  <si>
    <t>Total Subsidiado</t>
  </si>
  <si>
    <t>INST DEPTAL DE SALUD DE NTE DE S/DER</t>
  </si>
  <si>
    <t>MUNIICIPIO LOS PATIOS NORTE DE SANTANDER</t>
  </si>
  <si>
    <t>MUNICIPIO PUERTO GAITAN</t>
  </si>
  <si>
    <t>MUNICIPIO PUERTO RICO META</t>
  </si>
  <si>
    <t>MUNICIPIO DE PUERTO LOPEZ</t>
  </si>
  <si>
    <t>UNIVERSIDAD MILITAR NUEVA GRANADA</t>
  </si>
  <si>
    <t>FUNDACION UNIVERSITARIA DEL AREA ANDINA</t>
  </si>
  <si>
    <t>UNION TEMPORAL TOLIHUILA REGIONAL 1 TOLIMA</t>
  </si>
  <si>
    <t>UNIDAD MEDICO ASISTENCIAL DEL PUTUMAYO EMPRESA UNIPERSONAL</t>
  </si>
  <si>
    <t>FUNDACION SANTAFE DE BOGOTA</t>
  </si>
  <si>
    <t>MUNICIPIO DE GUADALUPE.</t>
  </si>
  <si>
    <t>ORGANIZACION CLINICA GENERAL DEL NORTE S.A.</t>
  </si>
  <si>
    <t>Subred Integrada de Servicios de Salud Sur E.S.E</t>
  </si>
  <si>
    <t>Elaboró:Nidia Zamara Gil Velásquez</t>
  </si>
  <si>
    <t>LA PREVISORA S A COMPAÑIA DE SEGUROS</t>
  </si>
  <si>
    <t>COMPAÑIA DE SEGUROS DE VIDA COLMENA S.A.</t>
  </si>
  <si>
    <t>POSITIVA COMPAÑIA DE SEGUROS S. A.</t>
  </si>
  <si>
    <t>DISTRITO TURISTICO CULTURAL E HISTORICO DE SANTA MARTA</t>
  </si>
  <si>
    <t>MUNICIPIO DE URIBE META</t>
  </si>
  <si>
    <t>MUNICIPIO TIMANA HUILA</t>
  </si>
  <si>
    <t>CAJA DE COMPENSACION FAMILIAR DE NARIÑO</t>
  </si>
  <si>
    <t>COMPAÑÍA MUNDIAL DE SEGUROS S.A.</t>
  </si>
  <si>
    <t>CONSORCIO FIDUFOSYGA 2005 EN LIQUIDACIÓN</t>
  </si>
  <si>
    <t>DEPARTAMENTO DE NARIÑO</t>
  </si>
  <si>
    <t>INSTITUTO DEPARTAMENTAL DE SALUD DEL CAQUETA -EN LIQUIDACIÓN</t>
  </si>
  <si>
    <t>MUNICIPIO DEL PEÑON BOLIVAR</t>
  </si>
  <si>
    <t>MUNICIPIO COLOMBIA HUILA</t>
  </si>
  <si>
    <t>UNIÓN TEMPORAL SALUDSUR 2 – REGIÓN TRES</t>
  </si>
  <si>
    <t>UT - RED INTEGRADA FOSCAL – CUB</t>
  </si>
  <si>
    <t>POLICÍA NACIONAL DIRECCIÓN DE SANIDAD. ÁREA DE SANIDAD CHOCO</t>
  </si>
  <si>
    <t>REGIONAL DE ASEGURAMIENTO EN SALUD N° 1</t>
  </si>
  <si>
    <t>Variacion</t>
  </si>
  <si>
    <t>FONDO DE PASIVO SOCIAL DE FERROCARRILES NACIONALES DE COLOMBIA</t>
  </si>
  <si>
    <t>MEDISALUD UT LTDA</t>
  </si>
  <si>
    <t>MUNICIPIO GARZON ( HUILA)</t>
  </si>
  <si>
    <t>MUNICIPIO SANTA MARIA (HUILA)</t>
  </si>
  <si>
    <t>MUNICIPIO DE LA PLATA</t>
  </si>
  <si>
    <t>MUNICIPIO GIGANTE (HUILA)</t>
  </si>
  <si>
    <t>Total general</t>
  </si>
  <si>
    <t>Profesional Administrativo Cartera y Glosas</t>
  </si>
  <si>
    <t>Lider Cartera y Glosas</t>
  </si>
  <si>
    <t>MARCELA VIZCAINO BEJARANO</t>
  </si>
  <si>
    <t>MUNICIPIO DE BUENAVENTURA</t>
  </si>
  <si>
    <t>MUNICIPIO VILLA DEL ROSARIO</t>
  </si>
  <si>
    <t>FUNDACION COSME Y DAMIAN</t>
  </si>
  <si>
    <t>MUNICIPIO DE PLANADAS</t>
  </si>
  <si>
    <t>ORGANIZACION INTERNACIONAL PARA LAS MIGRACIONES O I M</t>
  </si>
  <si>
    <t>CAPITAL SALUD  ENTIDAD PROMOTORA DE SALUD</t>
  </si>
  <si>
    <t>FUNDACIONUNIVERSITARIA  SAN MARTIN</t>
  </si>
  <si>
    <t>MUNICIPIO DE CARACOLÍ (ANTIOQUIA)</t>
  </si>
  <si>
    <t>MUNICIPIO NECOCLÍ (ANTIOQUIA)</t>
  </si>
  <si>
    <t>MUNICIPIO GÓMEZ PLATA (ANTIOQUIA)</t>
  </si>
  <si>
    <t>HOSPITAL SAN IGNACIO</t>
  </si>
  <si>
    <t>UNIDAD PRESTADORA DE SALUD BOGOTA</t>
  </si>
  <si>
    <t>FUNDACION SALUD MIA E. P. S.</t>
  </si>
  <si>
    <t>Liquidada/Capitación</t>
  </si>
  <si>
    <t>POLICIA METROPOLITANA DE IBAGUE</t>
  </si>
  <si>
    <t>SALUD TOTAL ENTIDAD PROMOTORA DE SALUD DEL REGIMEN CONTRIBUTIVO S A</t>
  </si>
  <si>
    <t>UNIVERSIDAD  DE LA SABANA</t>
  </si>
  <si>
    <t>MUNICIPIO PUERTO WILCHES SANTANDER</t>
  </si>
  <si>
    <t>CENTRO DE MEDICINA NAVAL -DIRECCION DE SANIDAD ARMADA NACIONAL</t>
  </si>
  <si>
    <t> OTROS DEUDORES POR CONCEPTOS DIFERENTES A VENTA DE SERVICIOS DE SALUD</t>
  </si>
  <si>
    <t>Concepto</t>
  </si>
  <si>
    <t>...132495 Convenios</t>
  </si>
  <si>
    <t>...138432 Responsabilidades fiscales</t>
  </si>
  <si>
    <t>...138435 Intereses de mora</t>
  </si>
  <si>
    <t>...138490 Otras cuentas por cobrar</t>
  </si>
  <si>
    <t>...138590 Otras cuentas por cobrar dificil recaudo</t>
  </si>
  <si>
    <t>Total otros deudores por conceptos diferentes a venta servicios de salud</t>
  </si>
  <si>
    <t>TOTAL GENERAL</t>
  </si>
  <si>
    <t>UNIVERSIDAD DE CARTAGENA</t>
  </si>
  <si>
    <t>CORPORACION UNIVERSIDAD DEL SINU</t>
  </si>
  <si>
    <t>SECRETARIA DE SALUD MUNICIPIO DOSQUEBRADAS</t>
  </si>
  <si>
    <t>MUNICIPIO DE CHAPARRAL</t>
  </si>
  <si>
    <t>MUNICIPIO DE VILLAHERMOSA TOLIMA</t>
  </si>
  <si>
    <t>MUNICIPIO DE APARTADO</t>
  </si>
  <si>
    <t>MUNICIPIO  SALGAR  -ANTIOQUIA</t>
  </si>
  <si>
    <t>MUNICIPIO DE PEREIRA- SECRETARIA DE SALUD DE PEREIRA (RISARALDA)</t>
  </si>
  <si>
    <t>MEDICINA INTEGRAL S. A.</t>
  </si>
  <si>
    <t>AXA ASISTENCIA IPS SAS</t>
  </si>
  <si>
    <t>FONDO NACIONAL DE GESTION  DEL RIESGO DE DESASTRES</t>
  </si>
  <si>
    <t>FIDEICOMISO FONDO NACIONAL DE SALUD</t>
  </si>
  <si>
    <t>UNIVERSIDAD UDCA CIENCIAS APLICADAS Y AMBIENTA</t>
  </si>
  <si>
    <t>ADMINISTRADORA DE RECURS DEL SGSSS-ADRES DE RECURS DEL SGSSS-ADRES</t>
  </si>
  <si>
    <t>ALIANZA MEDELLIN ANTIOQUIA EPS S. A. S.</t>
  </si>
  <si>
    <t>AMERICARES FOUNDATION INC</t>
  </si>
  <si>
    <t>ESCUELADE CAPACITACION COLOMBIA FUNCA</t>
  </si>
  <si>
    <t>ESCUELA DE SALUD SAN PEDRO CLAVER</t>
  </si>
  <si>
    <t>JEFATURA DE SALUD FUERZA AEREA</t>
  </si>
  <si>
    <t>DISPENSARIO MEDICO NIVEL II BOGOTA</t>
  </si>
  <si>
    <t>DISPENSARIO MEDICO SUROCCIDENTE</t>
  </si>
  <si>
    <t>OTROS DEURDORES DIFERENTES A VSS</t>
  </si>
  <si>
    <t>SEGUROS DE VIDA ALFA S.A. VIDALFA S.A.</t>
  </si>
  <si>
    <t>EPS FAMILIAR DE COLOMBIA S.A.S.</t>
  </si>
  <si>
    <t>UNIVERSIDAD  ANTONIO NARINO</t>
  </si>
  <si>
    <t>UNIVERSIDAD EL BOSQUE</t>
  </si>
  <si>
    <t>otros</t>
  </si>
  <si>
    <t>CRUZ ROJA COLOMBIANA SECCIONAL CUNDINAMARCA Y BOGOTA</t>
  </si>
  <si>
    <t>Total otros</t>
  </si>
  <si>
    <t>COLMEDICA MEDICINA PREPAGADA S A</t>
  </si>
  <si>
    <t>EMSSANAR E.P.S S.A.S.</t>
  </si>
  <si>
    <t>DEPARTAMENTO DEL GUAINIA</t>
  </si>
  <si>
    <t>FONDO ASISTENCIAL DEL MAGISTERIO DEL CAQUETA LIMITADA  FAMAC LTDA</t>
  </si>
  <si>
    <t>DISPENSARIO MEDICO NIVEL II BARRANQUILLA</t>
  </si>
  <si>
    <t>CAJACOPI EPS S. A. S.</t>
  </si>
  <si>
    <t>Entes Territoriales/Departamentales y Distritales</t>
  </si>
  <si>
    <t>Entes Territoriales/Municipal</t>
  </si>
  <si>
    <t>HOSPITAL NAVAL NIVEL III DE CARTAGENA</t>
  </si>
  <si>
    <t>Total Entes Territoriales/Departamentales y Distritales</t>
  </si>
  <si>
    <t>Total Entes Territoriales/Municipal</t>
  </si>
  <si>
    <t>Total Liquidadas</t>
  </si>
  <si>
    <t>ODONTOMEDICA LTDA</t>
  </si>
  <si>
    <t>COLOMBIANA DE TRASPLANTES S.A.S</t>
  </si>
  <si>
    <t>UNIVERSIDAD ECCI</t>
  </si>
  <si>
    <t>SERVICIO NACIONAL DE APRENDIZAJE</t>
  </si>
  <si>
    <t>CORPORACION EDUCATIVA ARKOS</t>
  </si>
  <si>
    <t>ELCENTRO  EN SALUD UNISALUD LTDA</t>
  </si>
  <si>
    <t>VILLAVICENCIO META</t>
  </si>
  <si>
    <t>MARZO DE 2023</t>
  </si>
  <si>
    <t>INSTITUTO DE FORMACION E INVESTIGACION TECNICA SAS</t>
  </si>
  <si>
    <t>CORPORACION IBEROAMERICANA DE ESTUDIOS CIES</t>
  </si>
  <si>
    <t>ALCALDIA MAYOR DE BOGOTA D.C.</t>
  </si>
  <si>
    <t>Total Liquidada/Subsidiado</t>
  </si>
  <si>
    <t>Fecha corte:Marzo 2023</t>
  </si>
  <si>
    <t>Marzo_2022</t>
  </si>
  <si>
    <t>Marzo_2023</t>
  </si>
  <si>
    <t>COLEGIOMAYOR DE NUESTRA SENORA DEL ROSARIO</t>
  </si>
  <si>
    <t>Comparativo saldos cartera vigencia 2022-2023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</si>
</sst>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$_-;\-* #,##0.00\ _$_-;_-* &quot;-&quot;??\ _$_-;_-@_-"/>
    <numFmt numFmtId="165" formatCode="_-* #,##0_-;\-* #,##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6">
    <xf numFmtId="0" fontId="0" fillId="0" borderId="0" xfId="0"/>
    <xf numFmtId="165" fontId="0" fillId="0" borderId="0" xfId="1" applyNumberFormat="1" applyFont="1"/>
    <xf numFmtId="0" fontId="0" fillId="0" borderId="0" xfId="0"/>
    <xf numFmtId="0" fontId="4" fillId="0" borderId="0" xfId="0" applyFont="1"/>
    <xf numFmtId="0" fontId="2" fillId="0" borderId="0" xfId="0" applyNumberFormat="1" applyFont="1" applyBorder="1" applyAlignment="1">
      <alignment vertical="center"/>
    </xf>
    <xf numFmtId="0" fontId="2" fillId="0" borderId="0" xfId="0" applyNumberFormat="1" applyFont="1" applyBorder="1" applyAlignment="1">
      <alignment horizontal="center" vertical="center"/>
    </xf>
    <xf numFmtId="165" fontId="2" fillId="0" borderId="0" xfId="1" applyNumberFormat="1" applyFont="1" applyBorder="1" applyAlignment="1">
      <alignment vertical="center"/>
    </xf>
    <xf numFmtId="0" fontId="5" fillId="0" borderId="19" xfId="0" applyNumberFormat="1" applyFont="1" applyBorder="1" applyAlignment="1">
      <alignment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17" xfId="0" applyNumberFormat="1" applyFont="1" applyBorder="1" applyAlignment="1">
      <alignment vertical="center"/>
    </xf>
    <xf numFmtId="165" fontId="5" fillId="0" borderId="17" xfId="1" applyNumberFormat="1" applyFont="1" applyBorder="1" applyAlignment="1">
      <alignment vertical="center"/>
    </xf>
    <xf numFmtId="0" fontId="5" fillId="0" borderId="20" xfId="0" applyNumberFormat="1" applyFont="1" applyBorder="1" applyAlignment="1">
      <alignment vertical="center"/>
    </xf>
    <xf numFmtId="0" fontId="5" fillId="0" borderId="18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vertical="center"/>
    </xf>
    <xf numFmtId="165" fontId="5" fillId="0" borderId="18" xfId="1" applyNumberFormat="1" applyFont="1" applyBorder="1" applyAlignment="1">
      <alignment vertical="center"/>
    </xf>
    <xf numFmtId="0" fontId="5" fillId="0" borderId="7" xfId="0" applyNumberFormat="1" applyFont="1" applyBorder="1" applyAlignment="1">
      <alignment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vertical="center"/>
    </xf>
    <xf numFmtId="165" fontId="5" fillId="0" borderId="8" xfId="1" applyNumberFormat="1" applyFont="1" applyBorder="1" applyAlignment="1">
      <alignment vertical="center"/>
    </xf>
    <xf numFmtId="165" fontId="5" fillId="0" borderId="15" xfId="1" applyNumberFormat="1" applyFont="1" applyBorder="1" applyAlignment="1">
      <alignment vertical="center"/>
    </xf>
    <xf numFmtId="0" fontId="7" fillId="0" borderId="0" xfId="0" applyFont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5" fontId="3" fillId="0" borderId="10" xfId="2" applyNumberFormat="1" applyFont="1" applyBorder="1" applyAlignment="1">
      <alignment horizontal="center" vertical="center" wrapText="1"/>
    </xf>
    <xf numFmtId="165" fontId="3" fillId="0" borderId="11" xfId="1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/>
    <xf numFmtId="0" fontId="6" fillId="0" borderId="10" xfId="0" applyNumberFormat="1" applyFont="1" applyBorder="1" applyAlignment="1">
      <alignment horizontal="centerContinuous" vertical="center"/>
    </xf>
    <xf numFmtId="165" fontId="6" fillId="0" borderId="10" xfId="1" applyNumberFormat="1" applyFont="1" applyBorder="1" applyAlignment="1">
      <alignment vertical="center"/>
    </xf>
    <xf numFmtId="165" fontId="5" fillId="0" borderId="10" xfId="1" applyNumberFormat="1" applyFont="1" applyBorder="1" applyAlignment="1">
      <alignment vertical="center"/>
    </xf>
    <xf numFmtId="165" fontId="5" fillId="0" borderId="11" xfId="1" applyNumberFormat="1" applyFont="1" applyBorder="1" applyAlignment="1">
      <alignment vertical="center"/>
    </xf>
    <xf numFmtId="0" fontId="10" fillId="0" borderId="9" xfId="0" applyNumberFormat="1" applyFont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horizontal="center" vertical="center" wrapText="1"/>
    </xf>
    <xf numFmtId="0" fontId="6" fillId="0" borderId="9" xfId="0" applyNumberFormat="1" applyFont="1" applyBorder="1" applyAlignment="1">
      <alignment horizontal="centerContinuous" vertical="center"/>
    </xf>
    <xf numFmtId="0" fontId="2" fillId="0" borderId="0" xfId="0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 wrapText="1"/>
    </xf>
    <xf numFmtId="0" fontId="2" fillId="0" borderId="0" xfId="0" applyFont="1" applyFill="1" applyBorder="1" applyAlignment="1">
      <alignment horizontal="centerContinuous" vertical="center" wrapText="1"/>
    </xf>
    <xf numFmtId="3" fontId="2" fillId="0" borderId="0" xfId="0" applyNumberFormat="1" applyFont="1" applyFill="1" applyBorder="1" applyAlignment="1">
      <alignment horizontal="centerContinuous" vertical="center" wrapText="1"/>
    </xf>
    <xf numFmtId="3" fontId="2" fillId="0" borderId="0" xfId="0" applyNumberFormat="1" applyFont="1" applyFill="1" applyAlignment="1">
      <alignment horizontal="centerContinuous" vertical="center" wrapText="1"/>
    </xf>
    <xf numFmtId="0" fontId="2" fillId="0" borderId="0" xfId="0" applyFont="1" applyFill="1" applyAlignment="1">
      <alignment vertical="center"/>
    </xf>
    <xf numFmtId="17" fontId="3" fillId="0" borderId="0" xfId="0" applyNumberFormat="1" applyFont="1" applyFill="1" applyBorder="1" applyAlignment="1">
      <alignment horizontal="centerContinuous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vertical="center"/>
    </xf>
    <xf numFmtId="165" fontId="2" fillId="0" borderId="6" xfId="1" applyNumberFormat="1" applyFont="1" applyFill="1" applyBorder="1" applyAlignment="1">
      <alignment vertical="center"/>
    </xf>
    <xf numFmtId="165" fontId="2" fillId="0" borderId="14" xfId="1" applyNumberFormat="1" applyFont="1" applyFill="1" applyBorder="1" applyAlignment="1">
      <alignment vertical="center"/>
    </xf>
    <xf numFmtId="0" fontId="2" fillId="0" borderId="7" xfId="0" applyNumberFormat="1" applyFont="1" applyFill="1" applyBorder="1" applyAlignment="1">
      <alignment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15" xfId="1" applyNumberFormat="1" applyFont="1" applyFill="1" applyBorder="1" applyAlignment="1">
      <alignment vertical="center"/>
    </xf>
    <xf numFmtId="0" fontId="2" fillId="0" borderId="12" xfId="0" applyNumberFormat="1" applyFont="1" applyFill="1" applyBorder="1" applyAlignment="1">
      <alignment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vertical="center"/>
    </xf>
    <xf numFmtId="165" fontId="2" fillId="0" borderId="13" xfId="1" applyNumberFormat="1" applyFont="1" applyFill="1" applyBorder="1" applyAlignment="1">
      <alignment vertical="center"/>
    </xf>
    <xf numFmtId="165" fontId="2" fillId="0" borderId="16" xfId="1" applyNumberFormat="1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Continuous" vertical="center"/>
    </xf>
    <xf numFmtId="0" fontId="3" fillId="0" borderId="0" xfId="0" applyNumberFormat="1" applyFont="1" applyFill="1" applyBorder="1" applyAlignment="1">
      <alignment horizontal="centerContinuous" vertical="center"/>
    </xf>
    <xf numFmtId="165" fontId="3" fillId="0" borderId="0" xfId="1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Continuous" vertical="center" wrapText="1"/>
    </xf>
    <xf numFmtId="0" fontId="3" fillId="0" borderId="2" xfId="0" applyFont="1" applyFill="1" applyBorder="1" applyAlignment="1">
      <alignment horizontal="centerContinuous" vertical="center" wrapText="1"/>
    </xf>
    <xf numFmtId="165" fontId="3" fillId="0" borderId="2" xfId="2" applyNumberFormat="1" applyFont="1" applyFill="1" applyBorder="1" applyAlignment="1">
      <alignment horizontal="centerContinuous" vertical="center" wrapText="1"/>
    </xf>
    <xf numFmtId="165" fontId="2" fillId="0" borderId="21" xfId="1" applyNumberFormat="1" applyFont="1" applyFill="1" applyBorder="1" applyAlignment="1">
      <alignment vertical="center"/>
    </xf>
    <xf numFmtId="165" fontId="2" fillId="0" borderId="22" xfId="1" applyNumberFormat="1" applyFont="1" applyFill="1" applyBorder="1" applyAlignment="1">
      <alignment vertical="center"/>
    </xf>
    <xf numFmtId="165" fontId="2" fillId="0" borderId="23" xfId="1" applyNumberFormat="1" applyFont="1" applyFill="1" applyBorder="1" applyAlignment="1">
      <alignment vertical="center"/>
    </xf>
    <xf numFmtId="165" fontId="2" fillId="0" borderId="24" xfId="1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horizontal="centerContinuous" vertical="center"/>
    </xf>
    <xf numFmtId="0" fontId="2" fillId="0" borderId="11" xfId="0" applyNumberFormat="1" applyFont="1" applyFill="1" applyBorder="1" applyAlignment="1">
      <alignment horizontal="centerContinuous" vertical="center"/>
    </xf>
    <xf numFmtId="165" fontId="2" fillId="0" borderId="10" xfId="1" applyNumberFormat="1" applyFont="1" applyFill="1" applyBorder="1" applyAlignment="1">
      <alignment vertical="center"/>
    </xf>
    <xf numFmtId="165" fontId="2" fillId="0" borderId="11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25" xfId="0" applyNumberFormat="1" applyFont="1" applyFill="1" applyBorder="1" applyAlignment="1">
      <alignment horizontal="centerContinuous" vertical="center"/>
    </xf>
    <xf numFmtId="0" fontId="3" fillId="0" borderId="0" xfId="0" applyFont="1" applyFill="1"/>
    <xf numFmtId="0" fontId="0" fillId="0" borderId="0" xfId="0" applyFill="1"/>
    <xf numFmtId="165" fontId="0" fillId="0" borderId="0" xfId="1" applyNumberFormat="1" applyFont="1" applyFill="1"/>
    <xf numFmtId="0" fontId="9" fillId="0" borderId="0" xfId="0" applyFont="1" applyFill="1"/>
    <xf numFmtId="0" fontId="9" fillId="0" borderId="0" xfId="0" applyFont="1" applyFill="1" applyAlignment="1">
      <alignment horizontal="center" vertical="center"/>
    </xf>
    <xf numFmtId="0" fontId="8" fillId="0" borderId="0" xfId="0" applyFont="1" applyFill="1"/>
    <xf numFmtId="0" fontId="3" fillId="0" borderId="4" xfId="0" applyNumberFormat="1" applyFont="1" applyFill="1" applyBorder="1" applyAlignment="1">
      <alignment horizontal="centerContinuous" vertical="center"/>
    </xf>
    <xf numFmtId="165" fontId="3" fillId="0" borderId="9" xfId="1" applyNumberFormat="1" applyFont="1" applyFill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165" fontId="5" fillId="0" borderId="0" xfId="1" applyNumberFormat="1" applyFont="1" applyBorder="1" applyAlignment="1">
      <alignment vertical="center"/>
    </xf>
    <xf numFmtId="165" fontId="6" fillId="0" borderId="11" xfId="1" applyNumberFormat="1" applyFont="1" applyBorder="1" applyAlignment="1">
      <alignment vertical="center"/>
    </xf>
    <xf numFmtId="165" fontId="3" fillId="0" borderId="1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10" fillId="0" borderId="0" xfId="0" applyNumberFormat="1" applyFont="1" applyBorder="1" applyAlignment="1">
      <alignment horizontal="centerContinuous" vertical="center"/>
    </xf>
    <xf numFmtId="0" fontId="6" fillId="0" borderId="0" xfId="0" applyNumberFormat="1" applyFont="1" applyBorder="1" applyAlignment="1">
      <alignment horizontal="centerContinuous" vertical="center"/>
    </xf>
    <xf numFmtId="165" fontId="6" fillId="0" borderId="0" xfId="1" applyNumberFormat="1" applyFont="1" applyBorder="1" applyAlignment="1">
      <alignment vertical="center"/>
    </xf>
    <xf numFmtId="165" fontId="0" fillId="0" borderId="0" xfId="0" applyNumberFormat="1"/>
    <xf numFmtId="165" fontId="5" fillId="0" borderId="16" xfId="1" applyNumberFormat="1" applyFont="1" applyBorder="1" applyAlignment="1">
      <alignment vertical="center"/>
    </xf>
    <xf numFmtId="0" fontId="5" fillId="0" borderId="12" xfId="0" applyNumberFormat="1" applyFont="1" applyBorder="1" applyAlignment="1">
      <alignment vertical="center"/>
    </xf>
    <xf numFmtId="0" fontId="5" fillId="0" borderId="13" xfId="0" applyNumberFormat="1" applyFont="1" applyBorder="1" applyAlignment="1">
      <alignment horizontal="center" vertical="center"/>
    </xf>
    <xf numFmtId="0" fontId="5" fillId="0" borderId="13" xfId="0" applyNumberFormat="1" applyFont="1" applyBorder="1" applyAlignment="1">
      <alignment vertical="center"/>
    </xf>
    <xf numFmtId="165" fontId="5" fillId="0" borderId="13" xfId="1" applyNumberFormat="1" applyFont="1" applyBorder="1" applyAlignment="1">
      <alignment vertical="center"/>
    </xf>
    <xf numFmtId="0" fontId="3" fillId="0" borderId="10" xfId="0" applyNumberFormat="1" applyFont="1" applyFill="1" applyBorder="1" applyAlignment="1">
      <alignment horizontal="centerContinuous" vertical="center"/>
    </xf>
    <xf numFmtId="165" fontId="3" fillId="0" borderId="10" xfId="1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6" fillId="0" borderId="26" xfId="0" applyNumberFormat="1" applyFont="1" applyBorder="1" applyAlignment="1">
      <alignment horizontal="center" vertical="center"/>
    </xf>
  </cellXfs>
  <cellStyles count="4">
    <cellStyle name="Millares" xfId="1" builtinId="3"/>
    <cellStyle name="Millares 2" xfId="2" xr:uid="{00000000-0005-0000-0000-000001000000}"/>
    <cellStyle name="Millares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1063626</xdr:colOff>
      <xdr:row>0</xdr:row>
      <xdr:rowOff>55707</xdr:rowOff>
    </xdr:from>
    <xdr:to>
      <xdr:col>3</xdr:col>
      <xdr:colOff>816478</xdr:colOff>
      <xdr:row>4</xdr:row>
      <xdr:rowOff>73076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F3A4D6-4B0A-4AA3-8750-17A7050901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0103" y="55707"/>
          <a:ext cx="2184325" cy="60618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0</xdr:row>
      <xdr:rowOff>95250</xdr:rowOff>
    </xdr:from>
    <xdr:to>
      <xdr:col>1</xdr:col>
      <xdr:colOff>1657350</xdr:colOff>
      <xdr:row>3</xdr:row>
      <xdr:rowOff>107742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5" y="95250"/>
          <a:ext cx="1543050" cy="5839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9A1CC-F536-45EE-A86A-13C2DD4DC9F6}">
  <dimension ref="B1:R350"/>
  <sheetViews>
    <sheetView showGridLines="0" zoomScaleNormal="100" zoomScalePageLayoutView="98" workbookViewId="0">
      <pane xSplit="1" ySplit="6" topLeftCell="E316" activePane="bottomRight" state="frozen"/>
      <selection pane="topRight"/>
      <selection pane="bottomLeft"/>
      <selection pane="bottomRight" activeCell="Q334" sqref="Q334"/>
    </sheetView>
  </sheetViews>
  <sheetFormatPr baseColWidth="10" defaultRowHeight="11.25" outlineLevelRow="2" x14ac:dyDescent="0.25"/>
  <cols>
    <col min="1" max="1" width="3.28515625" style="40" customWidth="1"/>
    <col min="2" max="2" width="26.85546875" style="40" customWidth="1"/>
    <col min="3" max="3" width="9.5703125" style="80" bestFit="1" customWidth="1"/>
    <col min="4" max="4" width="61.140625" style="40" customWidth="1"/>
    <col min="5" max="5" width="12.140625" style="68" customWidth="1"/>
    <col min="6" max="6" width="12.7109375" style="68" customWidth="1"/>
    <col min="7" max="8" width="14" style="68" customWidth="1"/>
    <col min="9" max="9" width="16.28515625" style="68" customWidth="1"/>
    <col min="10" max="10" width="14.7109375" style="68" customWidth="1"/>
    <col min="11" max="11" width="15.7109375" style="68" customWidth="1"/>
    <col min="12" max="12" width="16.28515625" style="68" customWidth="1"/>
    <col min="13" max="13" width="18.7109375" style="68" customWidth="1"/>
    <col min="14" max="14" width="15.7109375" style="68" customWidth="1"/>
    <col min="15" max="16" width="15.85546875" style="68" customWidth="1"/>
    <col min="17" max="17" width="17.5703125" style="68" customWidth="1"/>
    <col min="18" max="18" width="15.5703125" style="40" bestFit="1" customWidth="1"/>
    <col min="19" max="16384" width="11.42578125" style="40"/>
  </cols>
  <sheetData>
    <row r="1" spans="2:17" x14ac:dyDescent="0.25">
      <c r="B1" s="35"/>
      <c r="C1" s="36" t="s">
        <v>0</v>
      </c>
      <c r="D1" s="37"/>
      <c r="E1" s="38"/>
      <c r="F1" s="38"/>
      <c r="G1" s="38"/>
      <c r="H1" s="38"/>
      <c r="I1" s="39"/>
      <c r="J1" s="39"/>
      <c r="K1" s="39"/>
      <c r="L1" s="39"/>
      <c r="M1" s="39"/>
      <c r="N1" s="39"/>
      <c r="O1" s="39"/>
      <c r="P1" s="39"/>
      <c r="Q1" s="39"/>
    </row>
    <row r="2" spans="2:17" x14ac:dyDescent="0.25">
      <c r="B2" s="35"/>
      <c r="C2" s="36" t="s">
        <v>1</v>
      </c>
      <c r="D2" s="37"/>
      <c r="E2" s="38"/>
      <c r="F2" s="38"/>
      <c r="G2" s="38"/>
      <c r="H2" s="38"/>
      <c r="I2" s="39"/>
      <c r="J2" s="39"/>
      <c r="K2" s="39"/>
      <c r="L2" s="39"/>
      <c r="M2" s="39"/>
      <c r="N2" s="39"/>
      <c r="O2" s="39"/>
      <c r="P2" s="39"/>
      <c r="Q2" s="39"/>
    </row>
    <row r="3" spans="2:17" x14ac:dyDescent="0.25">
      <c r="B3" s="35"/>
      <c r="C3" s="36" t="s">
        <v>2</v>
      </c>
      <c r="D3" s="37"/>
      <c r="E3" s="38"/>
      <c r="F3" s="38"/>
      <c r="G3" s="38"/>
      <c r="H3" s="38"/>
      <c r="I3" s="39"/>
      <c r="J3" s="39"/>
      <c r="K3" s="39"/>
      <c r="L3" s="39"/>
      <c r="M3" s="39"/>
      <c r="N3" s="39"/>
      <c r="O3" s="39"/>
      <c r="P3" s="39"/>
      <c r="Q3" s="39"/>
    </row>
    <row r="4" spans="2:17" x14ac:dyDescent="0.25">
      <c r="B4" s="35"/>
      <c r="C4" s="36" t="s">
        <v>3</v>
      </c>
      <c r="D4" s="37"/>
      <c r="E4" s="38"/>
      <c r="F4" s="38"/>
      <c r="G4" s="38"/>
      <c r="H4" s="38"/>
      <c r="I4" s="39"/>
      <c r="J4" s="39"/>
      <c r="K4" s="39"/>
      <c r="L4" s="39"/>
      <c r="M4" s="39"/>
      <c r="N4" s="39"/>
      <c r="O4" s="39"/>
      <c r="P4" s="39"/>
      <c r="Q4" s="39"/>
    </row>
    <row r="5" spans="2:17" ht="12" thickBot="1" x14ac:dyDescent="0.3">
      <c r="C5" s="41" t="s">
        <v>326</v>
      </c>
      <c r="D5" s="37"/>
      <c r="E5" s="38"/>
      <c r="F5" s="38"/>
      <c r="G5" s="38"/>
      <c r="H5" s="38"/>
      <c r="I5" s="39"/>
      <c r="J5" s="39"/>
      <c r="K5" s="39"/>
      <c r="L5" s="39"/>
      <c r="M5" s="39"/>
      <c r="N5" s="39"/>
      <c r="O5" s="39"/>
      <c r="P5" s="39"/>
      <c r="Q5" s="39"/>
    </row>
    <row r="6" spans="2:17" s="49" customFormat="1" ht="23.25" thickBot="1" x14ac:dyDescent="0.3">
      <c r="B6" s="42" t="s">
        <v>4</v>
      </c>
      <c r="C6" s="43" t="s">
        <v>5</v>
      </c>
      <c r="D6" s="44" t="s">
        <v>6</v>
      </c>
      <c r="E6" s="45" t="s">
        <v>7</v>
      </c>
      <c r="F6" s="46" t="s">
        <v>8</v>
      </c>
      <c r="G6" s="46" t="s">
        <v>9</v>
      </c>
      <c r="H6" s="46" t="s">
        <v>10</v>
      </c>
      <c r="I6" s="47" t="s">
        <v>11</v>
      </c>
      <c r="J6" s="46" t="s">
        <v>12</v>
      </c>
      <c r="K6" s="46" t="s">
        <v>13</v>
      </c>
      <c r="L6" s="46" t="s">
        <v>14</v>
      </c>
      <c r="M6" s="46" t="s">
        <v>15</v>
      </c>
      <c r="N6" s="48" t="s">
        <v>16</v>
      </c>
      <c r="O6" s="46" t="s">
        <v>17</v>
      </c>
      <c r="P6" s="46" t="s">
        <v>18</v>
      </c>
      <c r="Q6" s="46" t="s">
        <v>19</v>
      </c>
    </row>
    <row r="7" spans="2:17" outlineLevel="2" x14ac:dyDescent="0.25">
      <c r="B7" s="50" t="s">
        <v>20</v>
      </c>
      <c r="C7" s="51">
        <v>860002180</v>
      </c>
      <c r="D7" s="52" t="s">
        <v>36</v>
      </c>
      <c r="E7" s="53">
        <v>89</v>
      </c>
      <c r="F7" s="53">
        <v>1446973.29</v>
      </c>
      <c r="G7" s="53">
        <v>6633102</v>
      </c>
      <c r="H7" s="53">
        <f>+F7+G7</f>
        <v>8080075.29</v>
      </c>
      <c r="I7" s="53">
        <v>15467123</v>
      </c>
      <c r="J7" s="53">
        <v>7272511</v>
      </c>
      <c r="K7" s="53">
        <v>3877886</v>
      </c>
      <c r="L7" s="53">
        <v>38338469</v>
      </c>
      <c r="M7" s="53">
        <v>25477934</v>
      </c>
      <c r="N7" s="53">
        <v>6440686</v>
      </c>
      <c r="O7" s="53"/>
      <c r="P7" s="53"/>
      <c r="Q7" s="54">
        <f t="shared" ref="Q7:Q19" si="0">SUM(H7:P7)</f>
        <v>104954684.28999999</v>
      </c>
    </row>
    <row r="8" spans="2:17" outlineLevel="2" x14ac:dyDescent="0.25">
      <c r="B8" s="55" t="s">
        <v>20</v>
      </c>
      <c r="C8" s="56">
        <v>860002184</v>
      </c>
      <c r="D8" s="57" t="s">
        <v>37</v>
      </c>
      <c r="E8" s="58">
        <v>276</v>
      </c>
      <c r="F8" s="58">
        <v>861431.13</v>
      </c>
      <c r="G8" s="58">
        <v>11548875</v>
      </c>
      <c r="H8" s="58">
        <f t="shared" ref="H8:H75" si="1">+F8+G8</f>
        <v>12410306.130000001</v>
      </c>
      <c r="I8" s="58">
        <v>24172880</v>
      </c>
      <c r="J8" s="58">
        <v>46622550</v>
      </c>
      <c r="K8" s="58">
        <v>16019784</v>
      </c>
      <c r="L8" s="58">
        <v>52947456</v>
      </c>
      <c r="M8" s="58">
        <v>2434090</v>
      </c>
      <c r="N8" s="58">
        <v>154795988.92000002</v>
      </c>
      <c r="O8" s="58"/>
      <c r="P8" s="58">
        <v>-6005419</v>
      </c>
      <c r="Q8" s="59">
        <f t="shared" si="0"/>
        <v>303397636.05000001</v>
      </c>
    </row>
    <row r="9" spans="2:17" outlineLevel="2" x14ac:dyDescent="0.25">
      <c r="B9" s="55" t="s">
        <v>20</v>
      </c>
      <c r="C9" s="56">
        <v>860002400</v>
      </c>
      <c r="D9" s="57" t="s">
        <v>222</v>
      </c>
      <c r="E9" s="58">
        <v>1138</v>
      </c>
      <c r="F9" s="58">
        <v>1736682.1</v>
      </c>
      <c r="G9" s="58">
        <v>9964728</v>
      </c>
      <c r="H9" s="58">
        <f t="shared" si="1"/>
        <v>11701410.1</v>
      </c>
      <c r="I9" s="58">
        <v>8328746</v>
      </c>
      <c r="J9" s="58">
        <v>629098</v>
      </c>
      <c r="K9" s="58">
        <v>9193430</v>
      </c>
      <c r="L9" s="58">
        <v>4446154</v>
      </c>
      <c r="M9" s="58">
        <v>8476092</v>
      </c>
      <c r="N9" s="58">
        <v>576585671.37</v>
      </c>
      <c r="O9" s="58"/>
      <c r="P9" s="58"/>
      <c r="Q9" s="59">
        <f t="shared" si="0"/>
        <v>619360601.47000003</v>
      </c>
    </row>
    <row r="10" spans="2:17" outlineLevel="2" x14ac:dyDescent="0.25">
      <c r="B10" s="55" t="s">
        <v>20</v>
      </c>
      <c r="C10" s="56">
        <v>860002503</v>
      </c>
      <c r="D10" s="57" t="s">
        <v>38</v>
      </c>
      <c r="E10" s="58">
        <v>45</v>
      </c>
      <c r="F10" s="58">
        <v>0</v>
      </c>
      <c r="G10" s="58">
        <v>0</v>
      </c>
      <c r="H10" s="58">
        <f t="shared" si="1"/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29002733</v>
      </c>
      <c r="O10" s="58"/>
      <c r="P10" s="58"/>
      <c r="Q10" s="59">
        <f t="shared" si="0"/>
        <v>29002733</v>
      </c>
    </row>
    <row r="11" spans="2:17" outlineLevel="2" x14ac:dyDescent="0.25">
      <c r="B11" s="55" t="s">
        <v>20</v>
      </c>
      <c r="C11" s="56">
        <v>860009174</v>
      </c>
      <c r="D11" s="57" t="s">
        <v>51</v>
      </c>
      <c r="E11" s="58">
        <v>6</v>
      </c>
      <c r="F11" s="58">
        <v>0</v>
      </c>
      <c r="G11" s="58">
        <v>0</v>
      </c>
      <c r="H11" s="58">
        <f t="shared" si="1"/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1703300</v>
      </c>
      <c r="O11" s="58"/>
      <c r="P11" s="58"/>
      <c r="Q11" s="59">
        <f t="shared" si="0"/>
        <v>1703300</v>
      </c>
    </row>
    <row r="12" spans="2:17" outlineLevel="2" x14ac:dyDescent="0.25">
      <c r="B12" s="55" t="s">
        <v>20</v>
      </c>
      <c r="C12" s="56">
        <v>860009578</v>
      </c>
      <c r="D12" s="57" t="s">
        <v>39</v>
      </c>
      <c r="E12" s="58">
        <v>558</v>
      </c>
      <c r="F12" s="58">
        <v>1224249</v>
      </c>
      <c r="G12" s="58">
        <v>67539162</v>
      </c>
      <c r="H12" s="58">
        <f t="shared" si="1"/>
        <v>68763411</v>
      </c>
      <c r="I12" s="58">
        <v>67424440</v>
      </c>
      <c r="J12" s="58">
        <v>17100504</v>
      </c>
      <c r="K12" s="58">
        <v>16173744</v>
      </c>
      <c r="L12" s="58">
        <v>138994070</v>
      </c>
      <c r="M12" s="58">
        <v>141417885</v>
      </c>
      <c r="N12" s="58">
        <v>40716496.329999998</v>
      </c>
      <c r="O12" s="58"/>
      <c r="P12" s="58">
        <v>-9397773</v>
      </c>
      <c r="Q12" s="59">
        <f t="shared" si="0"/>
        <v>481192777.32999998</v>
      </c>
    </row>
    <row r="13" spans="2:17" outlineLevel="2" x14ac:dyDescent="0.25">
      <c r="B13" s="55" t="s">
        <v>20</v>
      </c>
      <c r="C13" s="56">
        <v>860028415</v>
      </c>
      <c r="D13" s="57" t="s">
        <v>41</v>
      </c>
      <c r="E13" s="58">
        <v>52</v>
      </c>
      <c r="F13" s="58">
        <v>0</v>
      </c>
      <c r="G13" s="58">
        <v>37716872</v>
      </c>
      <c r="H13" s="58">
        <f t="shared" si="1"/>
        <v>37716872</v>
      </c>
      <c r="I13" s="58">
        <v>648700</v>
      </c>
      <c r="J13" s="58">
        <v>201673</v>
      </c>
      <c r="K13" s="58">
        <v>6081690</v>
      </c>
      <c r="L13" s="58">
        <v>14282561</v>
      </c>
      <c r="M13" s="58">
        <v>1152555</v>
      </c>
      <c r="N13" s="58">
        <v>8071063</v>
      </c>
      <c r="O13" s="58"/>
      <c r="P13" s="58">
        <v>-171250</v>
      </c>
      <c r="Q13" s="59">
        <f t="shared" si="0"/>
        <v>67983864</v>
      </c>
    </row>
    <row r="14" spans="2:17" outlineLevel="2" x14ac:dyDescent="0.25">
      <c r="B14" s="55" t="s">
        <v>20</v>
      </c>
      <c r="C14" s="56">
        <v>860037013</v>
      </c>
      <c r="D14" s="57" t="s">
        <v>229</v>
      </c>
      <c r="E14" s="58">
        <v>1589</v>
      </c>
      <c r="F14" s="58">
        <v>39449272.289999999</v>
      </c>
      <c r="G14" s="58">
        <v>34029196</v>
      </c>
      <c r="H14" s="58">
        <f t="shared" si="1"/>
        <v>73478468.289999992</v>
      </c>
      <c r="I14" s="58">
        <v>57899132</v>
      </c>
      <c r="J14" s="58">
        <v>99303403</v>
      </c>
      <c r="K14" s="58">
        <v>51776376</v>
      </c>
      <c r="L14" s="58">
        <v>73280322</v>
      </c>
      <c r="M14" s="58">
        <v>96802802</v>
      </c>
      <c r="N14" s="58">
        <v>890053514.04000008</v>
      </c>
      <c r="O14" s="58"/>
      <c r="P14" s="58"/>
      <c r="Q14" s="59">
        <f t="shared" si="0"/>
        <v>1342594017.3299999</v>
      </c>
    </row>
    <row r="15" spans="2:17" outlineLevel="2" x14ac:dyDescent="0.25">
      <c r="B15" s="55" t="s">
        <v>20</v>
      </c>
      <c r="C15" s="56">
        <v>860039988</v>
      </c>
      <c r="D15" s="57" t="s">
        <v>42</v>
      </c>
      <c r="E15" s="58">
        <v>33</v>
      </c>
      <c r="F15" s="58">
        <v>9774809.1400000006</v>
      </c>
      <c r="G15" s="58">
        <v>3041731</v>
      </c>
      <c r="H15" s="58">
        <f t="shared" si="1"/>
        <v>12816540.140000001</v>
      </c>
      <c r="I15" s="58">
        <v>30665341</v>
      </c>
      <c r="J15" s="58">
        <v>576741</v>
      </c>
      <c r="K15" s="58">
        <v>5177010</v>
      </c>
      <c r="L15" s="58">
        <v>835909</v>
      </c>
      <c r="M15" s="58">
        <v>1565993</v>
      </c>
      <c r="N15" s="58">
        <v>5413309</v>
      </c>
      <c r="O15" s="58"/>
      <c r="P15" s="58"/>
      <c r="Q15" s="59">
        <f t="shared" si="0"/>
        <v>57050843.140000001</v>
      </c>
    </row>
    <row r="16" spans="2:17" outlineLevel="2" x14ac:dyDescent="0.25">
      <c r="B16" s="55" t="s">
        <v>20</v>
      </c>
      <c r="C16" s="56">
        <v>860524654</v>
      </c>
      <c r="D16" s="57" t="s">
        <v>43</v>
      </c>
      <c r="E16" s="58">
        <v>7</v>
      </c>
      <c r="F16" s="58">
        <v>0</v>
      </c>
      <c r="G16" s="58">
        <v>384290</v>
      </c>
      <c r="H16" s="58">
        <f t="shared" si="1"/>
        <v>384290</v>
      </c>
      <c r="I16" s="58">
        <v>0</v>
      </c>
      <c r="J16" s="58">
        <v>91676</v>
      </c>
      <c r="K16" s="58">
        <v>0</v>
      </c>
      <c r="L16" s="58">
        <v>1877736</v>
      </c>
      <c r="M16" s="58">
        <v>0</v>
      </c>
      <c r="N16" s="58">
        <v>0</v>
      </c>
      <c r="O16" s="58"/>
      <c r="P16" s="58"/>
      <c r="Q16" s="59">
        <f t="shared" si="0"/>
        <v>2353702</v>
      </c>
    </row>
    <row r="17" spans="2:17" outlineLevel="2" x14ac:dyDescent="0.25">
      <c r="B17" s="55" t="s">
        <v>20</v>
      </c>
      <c r="C17" s="56">
        <v>890903407</v>
      </c>
      <c r="D17" s="57" t="s">
        <v>44</v>
      </c>
      <c r="E17" s="58">
        <v>193</v>
      </c>
      <c r="F17" s="58">
        <v>40999311.68</v>
      </c>
      <c r="G17" s="58">
        <v>11492505</v>
      </c>
      <c r="H17" s="58">
        <f t="shared" si="1"/>
        <v>52491816.68</v>
      </c>
      <c r="I17" s="58">
        <v>67393062</v>
      </c>
      <c r="J17" s="58">
        <v>429668</v>
      </c>
      <c r="K17" s="58">
        <v>13708254</v>
      </c>
      <c r="L17" s="58">
        <v>21276088</v>
      </c>
      <c r="M17" s="58">
        <v>31823834</v>
      </c>
      <c r="N17" s="58">
        <v>88044181</v>
      </c>
      <c r="O17" s="58"/>
      <c r="P17" s="58">
        <v>-49396892</v>
      </c>
      <c r="Q17" s="59">
        <f t="shared" si="0"/>
        <v>225770011.68000001</v>
      </c>
    </row>
    <row r="18" spans="2:17" outlineLevel="2" x14ac:dyDescent="0.25">
      <c r="B18" s="55" t="s">
        <v>20</v>
      </c>
      <c r="C18" s="56">
        <v>891700037</v>
      </c>
      <c r="D18" s="57" t="s">
        <v>45</v>
      </c>
      <c r="E18" s="58">
        <v>62</v>
      </c>
      <c r="F18" s="58">
        <v>0</v>
      </c>
      <c r="G18" s="58">
        <v>3112433</v>
      </c>
      <c r="H18" s="58">
        <f t="shared" si="1"/>
        <v>3112433</v>
      </c>
      <c r="I18" s="58">
        <v>1370832</v>
      </c>
      <c r="J18" s="58">
        <v>0</v>
      </c>
      <c r="K18" s="58">
        <v>0</v>
      </c>
      <c r="L18" s="58">
        <v>0</v>
      </c>
      <c r="M18" s="58">
        <v>1528887</v>
      </c>
      <c r="N18" s="58">
        <v>47085081</v>
      </c>
      <c r="O18" s="58"/>
      <c r="P18" s="58"/>
      <c r="Q18" s="59">
        <f t="shared" si="0"/>
        <v>53097233</v>
      </c>
    </row>
    <row r="19" spans="2:17" ht="12" outlineLevel="2" thickBot="1" x14ac:dyDescent="0.3">
      <c r="B19" s="60" t="s">
        <v>20</v>
      </c>
      <c r="C19" s="61">
        <v>901037916</v>
      </c>
      <c r="D19" s="62" t="s">
        <v>291</v>
      </c>
      <c r="E19" s="63">
        <v>3020</v>
      </c>
      <c r="F19" s="63">
        <v>3048285123.1599998</v>
      </c>
      <c r="G19" s="63">
        <v>6747299</v>
      </c>
      <c r="H19" s="63">
        <f t="shared" si="1"/>
        <v>3055032422.1599998</v>
      </c>
      <c r="I19" s="63">
        <v>480200</v>
      </c>
      <c r="J19" s="63">
        <v>97812255</v>
      </c>
      <c r="K19" s="63">
        <v>106415712</v>
      </c>
      <c r="L19" s="63">
        <v>315792060</v>
      </c>
      <c r="M19" s="63">
        <v>644012292.81000006</v>
      </c>
      <c r="N19" s="63">
        <v>3369900512.4499984</v>
      </c>
      <c r="O19" s="63"/>
      <c r="P19" s="63">
        <v>-571685846.91000009</v>
      </c>
      <c r="Q19" s="64">
        <f t="shared" si="0"/>
        <v>7017759607.5099983</v>
      </c>
    </row>
    <row r="20" spans="2:17" ht="12" outlineLevel="1" thickBot="1" x14ac:dyDescent="0.3">
      <c r="B20" s="65" t="s">
        <v>190</v>
      </c>
      <c r="C20" s="76"/>
      <c r="D20" s="76"/>
      <c r="E20" s="78">
        <f t="shared" ref="E20:Q20" si="2">SUBTOTAL(9,E7:E19)</f>
        <v>7068</v>
      </c>
      <c r="F20" s="78">
        <f t="shared" si="2"/>
        <v>3143777851.79</v>
      </c>
      <c r="G20" s="78">
        <f t="shared" si="2"/>
        <v>192210193</v>
      </c>
      <c r="H20" s="78">
        <f t="shared" si="2"/>
        <v>3335988044.79</v>
      </c>
      <c r="I20" s="78">
        <f t="shared" si="2"/>
        <v>273850456</v>
      </c>
      <c r="J20" s="78">
        <f t="shared" si="2"/>
        <v>270040079</v>
      </c>
      <c r="K20" s="78">
        <f t="shared" si="2"/>
        <v>228423886</v>
      </c>
      <c r="L20" s="78">
        <f t="shared" si="2"/>
        <v>662070825</v>
      </c>
      <c r="M20" s="78">
        <f t="shared" si="2"/>
        <v>954692364.81000006</v>
      </c>
      <c r="N20" s="78">
        <f t="shared" si="2"/>
        <v>5217812536.1099987</v>
      </c>
      <c r="O20" s="78">
        <f t="shared" si="2"/>
        <v>0</v>
      </c>
      <c r="P20" s="78">
        <f t="shared" si="2"/>
        <v>-636657180.91000009</v>
      </c>
      <c r="Q20" s="79">
        <f t="shared" si="2"/>
        <v>10306221010.799999</v>
      </c>
    </row>
    <row r="21" spans="2:17" outlineLevel="2" x14ac:dyDescent="0.25">
      <c r="B21" s="60" t="s">
        <v>21</v>
      </c>
      <c r="C21" s="61">
        <v>800226175</v>
      </c>
      <c r="D21" s="62" t="s">
        <v>223</v>
      </c>
      <c r="E21" s="63">
        <v>3</v>
      </c>
      <c r="F21" s="63">
        <v>0</v>
      </c>
      <c r="G21" s="63">
        <v>0</v>
      </c>
      <c r="H21" s="63">
        <f t="shared" si="1"/>
        <v>0</v>
      </c>
      <c r="I21" s="63">
        <v>0</v>
      </c>
      <c r="J21" s="63">
        <v>0</v>
      </c>
      <c r="K21" s="63">
        <v>10102307</v>
      </c>
      <c r="L21" s="63">
        <v>0</v>
      </c>
      <c r="M21" s="63">
        <v>0</v>
      </c>
      <c r="N21" s="63">
        <v>161600</v>
      </c>
      <c r="O21" s="63"/>
      <c r="P21" s="63"/>
      <c r="Q21" s="64">
        <f t="shared" ref="Q21:Q29" si="3">SUM(H21:P21)</f>
        <v>10263907</v>
      </c>
    </row>
    <row r="22" spans="2:17" outlineLevel="2" x14ac:dyDescent="0.25">
      <c r="B22" s="55" t="s">
        <v>21</v>
      </c>
      <c r="C22" s="56">
        <v>830008686</v>
      </c>
      <c r="D22" s="57" t="s">
        <v>48</v>
      </c>
      <c r="E22" s="58">
        <v>15</v>
      </c>
      <c r="F22" s="58">
        <v>0</v>
      </c>
      <c r="G22" s="58">
        <v>0</v>
      </c>
      <c r="H22" s="58">
        <f t="shared" si="1"/>
        <v>0</v>
      </c>
      <c r="I22" s="58">
        <v>0</v>
      </c>
      <c r="J22" s="58">
        <v>0</v>
      </c>
      <c r="K22" s="58">
        <v>99000</v>
      </c>
      <c r="L22" s="58">
        <v>6134855</v>
      </c>
      <c r="M22" s="58">
        <v>1709300</v>
      </c>
      <c r="N22" s="58">
        <v>7339974</v>
      </c>
      <c r="O22" s="58"/>
      <c r="P22" s="58"/>
      <c r="Q22" s="59">
        <f t="shared" si="3"/>
        <v>15283129</v>
      </c>
    </row>
    <row r="23" spans="2:17" outlineLevel="2" x14ac:dyDescent="0.25">
      <c r="B23" s="55" t="s">
        <v>21</v>
      </c>
      <c r="C23" s="56">
        <v>860002180</v>
      </c>
      <c r="D23" s="57" t="s">
        <v>36</v>
      </c>
      <c r="E23" s="58">
        <v>2</v>
      </c>
      <c r="F23" s="58">
        <v>0</v>
      </c>
      <c r="G23" s="58">
        <v>0</v>
      </c>
      <c r="H23" s="58">
        <f t="shared" si="1"/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13097409</v>
      </c>
      <c r="O23" s="58"/>
      <c r="P23" s="58"/>
      <c r="Q23" s="59">
        <f t="shared" si="3"/>
        <v>13097409</v>
      </c>
    </row>
    <row r="24" spans="2:17" outlineLevel="2" x14ac:dyDescent="0.25">
      <c r="B24" s="55" t="s">
        <v>21</v>
      </c>
      <c r="C24" s="56">
        <v>860002183</v>
      </c>
      <c r="D24" s="57" t="s">
        <v>49</v>
      </c>
      <c r="E24" s="58">
        <v>148</v>
      </c>
      <c r="F24" s="58">
        <v>14912368.560000001</v>
      </c>
      <c r="G24" s="58">
        <v>567278</v>
      </c>
      <c r="H24" s="58">
        <f t="shared" si="1"/>
        <v>15479646.560000001</v>
      </c>
      <c r="I24" s="58">
        <v>194400</v>
      </c>
      <c r="J24" s="58">
        <v>139200</v>
      </c>
      <c r="K24" s="58">
        <v>210000</v>
      </c>
      <c r="L24" s="58">
        <v>2010881</v>
      </c>
      <c r="M24" s="58">
        <v>1680800</v>
      </c>
      <c r="N24" s="58">
        <v>73730119.870000005</v>
      </c>
      <c r="O24" s="58"/>
      <c r="P24" s="58">
        <v>-319541</v>
      </c>
      <c r="Q24" s="59">
        <f t="shared" si="3"/>
        <v>93125506.430000007</v>
      </c>
    </row>
    <row r="25" spans="2:17" outlineLevel="2" x14ac:dyDescent="0.25">
      <c r="B25" s="55" t="s">
        <v>21</v>
      </c>
      <c r="C25" s="56">
        <v>860002503</v>
      </c>
      <c r="D25" s="57" t="s">
        <v>38</v>
      </c>
      <c r="E25" s="58">
        <v>95</v>
      </c>
      <c r="F25" s="58">
        <v>0</v>
      </c>
      <c r="G25" s="58">
        <v>361754</v>
      </c>
      <c r="H25" s="58">
        <f t="shared" si="1"/>
        <v>361754</v>
      </c>
      <c r="I25" s="58">
        <v>620063</v>
      </c>
      <c r="J25" s="58">
        <v>1963097</v>
      </c>
      <c r="K25" s="58">
        <v>0</v>
      </c>
      <c r="L25" s="58">
        <v>2629824</v>
      </c>
      <c r="M25" s="58">
        <v>890004</v>
      </c>
      <c r="N25" s="58">
        <v>44362796</v>
      </c>
      <c r="O25" s="58"/>
      <c r="P25" s="58"/>
      <c r="Q25" s="59">
        <f t="shared" si="3"/>
        <v>50827538</v>
      </c>
    </row>
    <row r="26" spans="2:17" outlineLevel="2" x14ac:dyDescent="0.25">
      <c r="B26" s="55" t="s">
        <v>21</v>
      </c>
      <c r="C26" s="56">
        <v>860008645</v>
      </c>
      <c r="D26" s="57" t="s">
        <v>50</v>
      </c>
      <c r="E26" s="58">
        <v>11</v>
      </c>
      <c r="F26" s="58">
        <v>0</v>
      </c>
      <c r="G26" s="58">
        <v>0</v>
      </c>
      <c r="H26" s="58">
        <f t="shared" si="1"/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5301137</v>
      </c>
      <c r="O26" s="58"/>
      <c r="P26" s="58"/>
      <c r="Q26" s="59">
        <f t="shared" si="3"/>
        <v>5301137</v>
      </c>
    </row>
    <row r="27" spans="2:17" outlineLevel="2" x14ac:dyDescent="0.25">
      <c r="B27" s="55" t="s">
        <v>21</v>
      </c>
      <c r="C27" s="56">
        <v>860009174</v>
      </c>
      <c r="D27" s="57" t="s">
        <v>51</v>
      </c>
      <c r="E27" s="58">
        <v>7</v>
      </c>
      <c r="F27" s="58">
        <v>0</v>
      </c>
      <c r="G27" s="58">
        <v>5096276</v>
      </c>
      <c r="H27" s="58">
        <f t="shared" si="1"/>
        <v>5096276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4563492</v>
      </c>
      <c r="O27" s="58"/>
      <c r="P27" s="58"/>
      <c r="Q27" s="59">
        <f t="shared" si="3"/>
        <v>9659768</v>
      </c>
    </row>
    <row r="28" spans="2:17" outlineLevel="2" x14ac:dyDescent="0.25">
      <c r="B28" s="55" t="s">
        <v>21</v>
      </c>
      <c r="C28" s="56">
        <v>860011153</v>
      </c>
      <c r="D28" s="57" t="s">
        <v>224</v>
      </c>
      <c r="E28" s="58">
        <v>169</v>
      </c>
      <c r="F28" s="58">
        <v>10570</v>
      </c>
      <c r="G28" s="58">
        <v>4331745</v>
      </c>
      <c r="H28" s="58">
        <f t="shared" si="1"/>
        <v>4342315</v>
      </c>
      <c r="I28" s="58">
        <v>4663800</v>
      </c>
      <c r="J28" s="58">
        <v>0</v>
      </c>
      <c r="K28" s="58">
        <v>362924</v>
      </c>
      <c r="L28" s="58">
        <v>99000</v>
      </c>
      <c r="M28" s="58">
        <v>326972</v>
      </c>
      <c r="N28" s="58">
        <v>22775736.100000001</v>
      </c>
      <c r="O28" s="58"/>
      <c r="P28" s="58"/>
      <c r="Q28" s="59">
        <f t="shared" si="3"/>
        <v>32570747.100000001</v>
      </c>
    </row>
    <row r="29" spans="2:17" ht="12" outlineLevel="2" thickBot="1" x14ac:dyDescent="0.3">
      <c r="B29" s="55" t="s">
        <v>21</v>
      </c>
      <c r="C29" s="56">
        <v>890903790</v>
      </c>
      <c r="D29" s="57" t="s">
        <v>52</v>
      </c>
      <c r="E29" s="58">
        <v>209</v>
      </c>
      <c r="F29" s="58">
        <v>766166</v>
      </c>
      <c r="G29" s="58">
        <v>5672755</v>
      </c>
      <c r="H29" s="58">
        <f t="shared" si="1"/>
        <v>6438921</v>
      </c>
      <c r="I29" s="58">
        <v>6526280</v>
      </c>
      <c r="J29" s="58">
        <v>2362956</v>
      </c>
      <c r="K29" s="58">
        <v>0</v>
      </c>
      <c r="L29" s="58">
        <v>20624559</v>
      </c>
      <c r="M29" s="58">
        <v>13265197</v>
      </c>
      <c r="N29" s="58">
        <v>139841511</v>
      </c>
      <c r="O29" s="58"/>
      <c r="P29" s="58">
        <v>-19696416</v>
      </c>
      <c r="Q29" s="59">
        <f t="shared" si="3"/>
        <v>169363008</v>
      </c>
    </row>
    <row r="30" spans="2:17" ht="12" outlineLevel="1" thickBot="1" x14ac:dyDescent="0.3">
      <c r="B30" s="65" t="s">
        <v>191</v>
      </c>
      <c r="C30" s="76"/>
      <c r="D30" s="76"/>
      <c r="E30" s="78">
        <f t="shared" ref="E30:Q30" si="4">SUBTOTAL(9,E21:E29)</f>
        <v>659</v>
      </c>
      <c r="F30" s="78">
        <f t="shared" si="4"/>
        <v>15689104.560000001</v>
      </c>
      <c r="G30" s="78">
        <f t="shared" si="4"/>
        <v>16029808</v>
      </c>
      <c r="H30" s="78">
        <f t="shared" si="4"/>
        <v>31718912.560000002</v>
      </c>
      <c r="I30" s="78">
        <f t="shared" si="4"/>
        <v>12004543</v>
      </c>
      <c r="J30" s="78">
        <f t="shared" si="4"/>
        <v>4465253</v>
      </c>
      <c r="K30" s="78">
        <f t="shared" si="4"/>
        <v>10774231</v>
      </c>
      <c r="L30" s="78">
        <f t="shared" si="4"/>
        <v>31499119</v>
      </c>
      <c r="M30" s="78">
        <f t="shared" si="4"/>
        <v>17872273</v>
      </c>
      <c r="N30" s="78">
        <f t="shared" si="4"/>
        <v>311173774.97000003</v>
      </c>
      <c r="O30" s="78">
        <f t="shared" si="4"/>
        <v>0</v>
      </c>
      <c r="P30" s="78">
        <f t="shared" si="4"/>
        <v>-20015957</v>
      </c>
      <c r="Q30" s="79">
        <f t="shared" si="4"/>
        <v>399492149.52999997</v>
      </c>
    </row>
    <row r="31" spans="2:17" ht="12" outlineLevel="2" thickBot="1" x14ac:dyDescent="0.3">
      <c r="B31" s="55" t="s">
        <v>22</v>
      </c>
      <c r="C31" s="56">
        <v>900226715</v>
      </c>
      <c r="D31" s="57" t="s">
        <v>80</v>
      </c>
      <c r="E31" s="58">
        <v>10</v>
      </c>
      <c r="F31" s="58">
        <v>866329.57</v>
      </c>
      <c r="G31" s="58">
        <v>0</v>
      </c>
      <c r="H31" s="58">
        <f t="shared" si="1"/>
        <v>866329.57</v>
      </c>
      <c r="I31" s="58">
        <v>121091454</v>
      </c>
      <c r="J31" s="58">
        <v>129389012</v>
      </c>
      <c r="K31" s="58">
        <v>356414827</v>
      </c>
      <c r="L31" s="58">
        <v>0</v>
      </c>
      <c r="M31" s="58">
        <v>0</v>
      </c>
      <c r="N31" s="58">
        <v>0</v>
      </c>
      <c r="O31" s="58"/>
      <c r="P31" s="58"/>
      <c r="Q31" s="59">
        <f>SUM(H31:P31)</f>
        <v>607761622.56999993</v>
      </c>
    </row>
    <row r="32" spans="2:17" ht="12" outlineLevel="1" thickBot="1" x14ac:dyDescent="0.3">
      <c r="B32" s="65" t="s">
        <v>192</v>
      </c>
      <c r="C32" s="76"/>
      <c r="D32" s="76"/>
      <c r="E32" s="78">
        <f t="shared" ref="E32:Q32" si="5">SUBTOTAL(9,E31:E31)</f>
        <v>10</v>
      </c>
      <c r="F32" s="78">
        <f t="shared" si="5"/>
        <v>866329.57</v>
      </c>
      <c r="G32" s="78">
        <f t="shared" si="5"/>
        <v>0</v>
      </c>
      <c r="H32" s="78">
        <f t="shared" si="5"/>
        <v>866329.57</v>
      </c>
      <c r="I32" s="78">
        <f t="shared" si="5"/>
        <v>121091454</v>
      </c>
      <c r="J32" s="78">
        <f t="shared" si="5"/>
        <v>129389012</v>
      </c>
      <c r="K32" s="78">
        <f t="shared" si="5"/>
        <v>356414827</v>
      </c>
      <c r="L32" s="78">
        <f t="shared" si="5"/>
        <v>0</v>
      </c>
      <c r="M32" s="78">
        <f t="shared" si="5"/>
        <v>0</v>
      </c>
      <c r="N32" s="78">
        <f t="shared" si="5"/>
        <v>0</v>
      </c>
      <c r="O32" s="78">
        <f t="shared" si="5"/>
        <v>0</v>
      </c>
      <c r="P32" s="78">
        <f t="shared" si="5"/>
        <v>0</v>
      </c>
      <c r="Q32" s="79">
        <f t="shared" si="5"/>
        <v>607761622.56999993</v>
      </c>
    </row>
    <row r="33" spans="2:17" outlineLevel="2" x14ac:dyDescent="0.25">
      <c r="B33" s="55" t="s">
        <v>23</v>
      </c>
      <c r="C33" s="56">
        <v>800088702</v>
      </c>
      <c r="D33" s="57" t="s">
        <v>55</v>
      </c>
      <c r="E33" s="58">
        <v>2901</v>
      </c>
      <c r="F33" s="58">
        <v>28017318.460000001</v>
      </c>
      <c r="G33" s="58">
        <v>74517714</v>
      </c>
      <c r="H33" s="58">
        <f t="shared" si="1"/>
        <v>102535032.46000001</v>
      </c>
      <c r="I33" s="58">
        <v>56867760</v>
      </c>
      <c r="J33" s="58">
        <v>65883681</v>
      </c>
      <c r="K33" s="58">
        <v>24137141</v>
      </c>
      <c r="L33" s="58">
        <v>76170258</v>
      </c>
      <c r="M33" s="58">
        <v>134503300</v>
      </c>
      <c r="N33" s="58">
        <v>1029898045.2</v>
      </c>
      <c r="O33" s="58"/>
      <c r="P33" s="58">
        <v>-888193</v>
      </c>
      <c r="Q33" s="59">
        <f t="shared" ref="Q33:Q62" si="6">SUM(H33:P33)</f>
        <v>1489107024.6600001</v>
      </c>
    </row>
    <row r="34" spans="2:17" outlineLevel="2" x14ac:dyDescent="0.25">
      <c r="B34" s="55" t="s">
        <v>23</v>
      </c>
      <c r="C34" s="56">
        <v>800112806</v>
      </c>
      <c r="D34" s="57" t="s">
        <v>240</v>
      </c>
      <c r="E34" s="58">
        <v>5</v>
      </c>
      <c r="F34" s="58">
        <v>0</v>
      </c>
      <c r="G34" s="58">
        <v>0</v>
      </c>
      <c r="H34" s="58">
        <f t="shared" si="1"/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3556290</v>
      </c>
      <c r="O34" s="58"/>
      <c r="P34" s="58"/>
      <c r="Q34" s="59">
        <f t="shared" si="6"/>
        <v>3556290</v>
      </c>
    </row>
    <row r="35" spans="2:17" outlineLevel="2" x14ac:dyDescent="0.25">
      <c r="B35" s="55" t="s">
        <v>23</v>
      </c>
      <c r="C35" s="56">
        <v>800130907</v>
      </c>
      <c r="D35" s="57" t="s">
        <v>265</v>
      </c>
      <c r="E35" s="58">
        <v>3883</v>
      </c>
      <c r="F35" s="58">
        <v>73896154.079999998</v>
      </c>
      <c r="G35" s="58">
        <v>441070147</v>
      </c>
      <c r="H35" s="58">
        <f t="shared" si="1"/>
        <v>514966301.07999998</v>
      </c>
      <c r="I35" s="58">
        <v>497722709</v>
      </c>
      <c r="J35" s="58">
        <v>135310716</v>
      </c>
      <c r="K35" s="58">
        <v>29722723</v>
      </c>
      <c r="L35" s="58">
        <v>319298306</v>
      </c>
      <c r="M35" s="58">
        <v>237933655</v>
      </c>
      <c r="N35" s="58">
        <v>320272681.05999994</v>
      </c>
      <c r="O35" s="58"/>
      <c r="P35" s="58">
        <v>-17890118.439999998</v>
      </c>
      <c r="Q35" s="59">
        <f t="shared" si="6"/>
        <v>2037336972.6999998</v>
      </c>
    </row>
    <row r="36" spans="2:17" outlineLevel="2" x14ac:dyDescent="0.25">
      <c r="B36" s="55" t="s">
        <v>23</v>
      </c>
      <c r="C36" s="56">
        <v>800249241</v>
      </c>
      <c r="D36" s="57" t="s">
        <v>57</v>
      </c>
      <c r="E36" s="58">
        <v>6</v>
      </c>
      <c r="F36" s="58">
        <v>0</v>
      </c>
      <c r="G36" s="58">
        <v>0</v>
      </c>
      <c r="H36" s="58">
        <f t="shared" si="1"/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4458514</v>
      </c>
      <c r="O36" s="58"/>
      <c r="P36" s="58"/>
      <c r="Q36" s="59">
        <f t="shared" si="6"/>
        <v>4458514</v>
      </c>
    </row>
    <row r="37" spans="2:17" outlineLevel="2" x14ac:dyDescent="0.25">
      <c r="B37" s="55" t="s">
        <v>23</v>
      </c>
      <c r="C37" s="56">
        <v>800251440</v>
      </c>
      <c r="D37" s="57" t="s">
        <v>59</v>
      </c>
      <c r="E37" s="58">
        <v>3551</v>
      </c>
      <c r="F37" s="58">
        <v>3520120.92</v>
      </c>
      <c r="G37" s="58">
        <v>263276174</v>
      </c>
      <c r="H37" s="58">
        <f t="shared" si="1"/>
        <v>266796294.91999999</v>
      </c>
      <c r="I37" s="58">
        <v>316997844</v>
      </c>
      <c r="J37" s="58">
        <v>260631100</v>
      </c>
      <c r="K37" s="58">
        <v>204247165</v>
      </c>
      <c r="L37" s="58">
        <v>954895070</v>
      </c>
      <c r="M37" s="58">
        <v>549034845.04999995</v>
      </c>
      <c r="N37" s="58">
        <v>8024392</v>
      </c>
      <c r="O37" s="58"/>
      <c r="P37" s="58">
        <v>-1894305838</v>
      </c>
      <c r="Q37" s="59">
        <f t="shared" si="6"/>
        <v>666320872.97000027</v>
      </c>
    </row>
    <row r="38" spans="2:17" outlineLevel="2" x14ac:dyDescent="0.25">
      <c r="B38" s="55" t="s">
        <v>23</v>
      </c>
      <c r="C38" s="56">
        <v>805001157</v>
      </c>
      <c r="D38" s="57" t="s">
        <v>62</v>
      </c>
      <c r="E38" s="58">
        <v>56</v>
      </c>
      <c r="F38" s="58">
        <v>0</v>
      </c>
      <c r="G38" s="58">
        <v>2332480</v>
      </c>
      <c r="H38" s="58">
        <f t="shared" si="1"/>
        <v>2332480</v>
      </c>
      <c r="I38" s="58">
        <v>0</v>
      </c>
      <c r="J38" s="58">
        <v>49166</v>
      </c>
      <c r="K38" s="58">
        <v>0</v>
      </c>
      <c r="L38" s="58">
        <v>4520028</v>
      </c>
      <c r="M38" s="58">
        <v>4889604</v>
      </c>
      <c r="N38" s="58">
        <v>38339044</v>
      </c>
      <c r="O38" s="58"/>
      <c r="P38" s="58">
        <v>-2047997</v>
      </c>
      <c r="Q38" s="59">
        <f t="shared" si="6"/>
        <v>48082325</v>
      </c>
    </row>
    <row r="39" spans="2:17" outlineLevel="2" x14ac:dyDescent="0.25">
      <c r="B39" s="55" t="s">
        <v>23</v>
      </c>
      <c r="C39" s="56">
        <v>806008394</v>
      </c>
      <c r="D39" s="57" t="s">
        <v>63</v>
      </c>
      <c r="E39" s="58">
        <v>264</v>
      </c>
      <c r="F39" s="58">
        <v>131270</v>
      </c>
      <c r="G39" s="58">
        <v>115796811</v>
      </c>
      <c r="H39" s="58">
        <f t="shared" si="1"/>
        <v>115928081</v>
      </c>
      <c r="I39" s="58">
        <v>107727969</v>
      </c>
      <c r="J39" s="58">
        <v>0</v>
      </c>
      <c r="K39" s="58">
        <v>16069524</v>
      </c>
      <c r="L39" s="58">
        <v>105805</v>
      </c>
      <c r="M39" s="58">
        <v>177800</v>
      </c>
      <c r="N39" s="58">
        <v>1818097</v>
      </c>
      <c r="O39" s="58"/>
      <c r="P39" s="58"/>
      <c r="Q39" s="59">
        <f t="shared" si="6"/>
        <v>241827276</v>
      </c>
    </row>
    <row r="40" spans="2:17" outlineLevel="2" x14ac:dyDescent="0.25">
      <c r="B40" s="55" t="s">
        <v>23</v>
      </c>
      <c r="C40" s="56">
        <v>809008362</v>
      </c>
      <c r="D40" s="57" t="s">
        <v>141</v>
      </c>
      <c r="E40" s="58">
        <v>17</v>
      </c>
      <c r="F40" s="58">
        <v>0</v>
      </c>
      <c r="G40" s="58">
        <v>3932046</v>
      </c>
      <c r="H40" s="58">
        <f t="shared" si="1"/>
        <v>3932046</v>
      </c>
      <c r="I40" s="58">
        <v>0</v>
      </c>
      <c r="J40" s="58">
        <v>528600</v>
      </c>
      <c r="K40" s="58">
        <v>60997</v>
      </c>
      <c r="L40" s="58">
        <v>51900</v>
      </c>
      <c r="M40" s="58">
        <v>1999709</v>
      </c>
      <c r="N40" s="58">
        <v>68034</v>
      </c>
      <c r="O40" s="58"/>
      <c r="P40" s="58"/>
      <c r="Q40" s="59">
        <f t="shared" si="6"/>
        <v>6641286</v>
      </c>
    </row>
    <row r="41" spans="2:17" outlineLevel="2" x14ac:dyDescent="0.25">
      <c r="B41" s="55" t="s">
        <v>23</v>
      </c>
      <c r="C41" s="56">
        <v>817000248</v>
      </c>
      <c r="D41" s="57" t="s">
        <v>65</v>
      </c>
      <c r="E41" s="58">
        <v>15</v>
      </c>
      <c r="F41" s="58">
        <v>0</v>
      </c>
      <c r="G41" s="58">
        <v>0</v>
      </c>
      <c r="H41" s="58">
        <f t="shared" si="1"/>
        <v>0</v>
      </c>
      <c r="I41" s="58">
        <v>0</v>
      </c>
      <c r="J41" s="58">
        <v>0</v>
      </c>
      <c r="K41" s="58">
        <v>0</v>
      </c>
      <c r="L41" s="58">
        <v>0</v>
      </c>
      <c r="M41" s="58">
        <v>224000</v>
      </c>
      <c r="N41" s="58">
        <v>17927020</v>
      </c>
      <c r="O41" s="58"/>
      <c r="P41" s="58"/>
      <c r="Q41" s="59">
        <f t="shared" si="6"/>
        <v>18151020</v>
      </c>
    </row>
    <row r="42" spans="2:17" outlineLevel="2" x14ac:dyDescent="0.25">
      <c r="B42" s="55" t="s">
        <v>23</v>
      </c>
      <c r="C42" s="56">
        <v>830003564</v>
      </c>
      <c r="D42" s="57" t="s">
        <v>67</v>
      </c>
      <c r="E42" s="58">
        <v>9118</v>
      </c>
      <c r="F42" s="58">
        <v>185008569.75</v>
      </c>
      <c r="G42" s="58">
        <v>622178547</v>
      </c>
      <c r="H42" s="58">
        <f t="shared" si="1"/>
        <v>807187116.75</v>
      </c>
      <c r="I42" s="58">
        <v>531563377</v>
      </c>
      <c r="J42" s="58">
        <v>572534194</v>
      </c>
      <c r="K42" s="58">
        <v>384720741</v>
      </c>
      <c r="L42" s="58">
        <v>654581520.5</v>
      </c>
      <c r="M42" s="58">
        <v>174063456</v>
      </c>
      <c r="N42" s="58">
        <v>1255819202.26</v>
      </c>
      <c r="O42" s="58"/>
      <c r="P42" s="58">
        <v>-283311743.58999997</v>
      </c>
      <c r="Q42" s="59">
        <f t="shared" si="6"/>
        <v>4097157863.9200001</v>
      </c>
    </row>
    <row r="43" spans="2:17" outlineLevel="2" x14ac:dyDescent="0.25">
      <c r="B43" s="55" t="s">
        <v>23</v>
      </c>
      <c r="C43" s="56">
        <v>830028288</v>
      </c>
      <c r="D43" s="57" t="s">
        <v>129</v>
      </c>
      <c r="E43" s="58">
        <v>1</v>
      </c>
      <c r="F43" s="58">
        <v>0</v>
      </c>
      <c r="G43" s="58">
        <v>0</v>
      </c>
      <c r="H43" s="58">
        <f t="shared" si="1"/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769026</v>
      </c>
      <c r="O43" s="58"/>
      <c r="P43" s="58"/>
      <c r="Q43" s="59">
        <f t="shared" si="6"/>
        <v>769026</v>
      </c>
    </row>
    <row r="44" spans="2:17" outlineLevel="2" x14ac:dyDescent="0.25">
      <c r="B44" s="55" t="s">
        <v>23</v>
      </c>
      <c r="C44" s="56">
        <v>830113831</v>
      </c>
      <c r="D44" s="57" t="s">
        <v>70</v>
      </c>
      <c r="E44" s="58">
        <v>458</v>
      </c>
      <c r="F44" s="58">
        <v>1030032.76</v>
      </c>
      <c r="G44" s="58">
        <v>121954102</v>
      </c>
      <c r="H44" s="58">
        <f t="shared" si="1"/>
        <v>122984134.76000001</v>
      </c>
      <c r="I44" s="58">
        <v>34022957</v>
      </c>
      <c r="J44" s="58">
        <v>5566127</v>
      </c>
      <c r="K44" s="58">
        <v>555925</v>
      </c>
      <c r="L44" s="58">
        <v>14884376</v>
      </c>
      <c r="M44" s="58">
        <v>11548709</v>
      </c>
      <c r="N44" s="58">
        <v>57842193</v>
      </c>
      <c r="O44" s="58"/>
      <c r="P44" s="58">
        <v>-603000</v>
      </c>
      <c r="Q44" s="59">
        <f t="shared" si="6"/>
        <v>246801421.75999999</v>
      </c>
    </row>
    <row r="45" spans="2:17" outlineLevel="2" x14ac:dyDescent="0.25">
      <c r="B45" s="55" t="s">
        <v>23</v>
      </c>
      <c r="C45" s="56">
        <v>832000760</v>
      </c>
      <c r="D45" s="57" t="s">
        <v>71</v>
      </c>
      <c r="E45" s="58">
        <v>9</v>
      </c>
      <c r="F45" s="58">
        <v>0</v>
      </c>
      <c r="G45" s="58">
        <v>0</v>
      </c>
      <c r="H45" s="58">
        <f t="shared" si="1"/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11323117</v>
      </c>
      <c r="O45" s="58"/>
      <c r="P45" s="58"/>
      <c r="Q45" s="59">
        <f t="shared" si="6"/>
        <v>11323117</v>
      </c>
    </row>
    <row r="46" spans="2:17" outlineLevel="2" x14ac:dyDescent="0.25">
      <c r="B46" s="55" t="s">
        <v>23</v>
      </c>
      <c r="C46" s="56">
        <v>837000084</v>
      </c>
      <c r="D46" s="57" t="s">
        <v>146</v>
      </c>
      <c r="E46" s="58">
        <v>5</v>
      </c>
      <c r="F46" s="58">
        <v>0</v>
      </c>
      <c r="G46" s="58">
        <v>0</v>
      </c>
      <c r="H46" s="58">
        <f t="shared" si="1"/>
        <v>0</v>
      </c>
      <c r="I46" s="58">
        <v>1021688</v>
      </c>
      <c r="J46" s="58">
        <v>0</v>
      </c>
      <c r="K46" s="58">
        <v>0</v>
      </c>
      <c r="L46" s="58">
        <v>1161018</v>
      </c>
      <c r="M46" s="58">
        <v>0</v>
      </c>
      <c r="N46" s="58">
        <v>160015</v>
      </c>
      <c r="O46" s="58"/>
      <c r="P46" s="58"/>
      <c r="Q46" s="59">
        <f t="shared" si="6"/>
        <v>2342721</v>
      </c>
    </row>
    <row r="47" spans="2:17" outlineLevel="2" x14ac:dyDescent="0.25">
      <c r="B47" s="55" t="s">
        <v>23</v>
      </c>
      <c r="C47" s="56">
        <v>860066942</v>
      </c>
      <c r="D47" s="57" t="s">
        <v>72</v>
      </c>
      <c r="E47" s="58">
        <v>3694</v>
      </c>
      <c r="F47" s="58">
        <v>185616821.38999999</v>
      </c>
      <c r="G47" s="58">
        <v>414774009</v>
      </c>
      <c r="H47" s="58">
        <f t="shared" si="1"/>
        <v>600390830.38999999</v>
      </c>
      <c r="I47" s="58">
        <v>514547692</v>
      </c>
      <c r="J47" s="58">
        <v>238914623</v>
      </c>
      <c r="K47" s="58">
        <v>5384396</v>
      </c>
      <c r="L47" s="58">
        <v>177555916</v>
      </c>
      <c r="M47" s="58">
        <v>219006170</v>
      </c>
      <c r="N47" s="58">
        <v>522991141.07999998</v>
      </c>
      <c r="O47" s="58"/>
      <c r="P47" s="58">
        <v>-299999873.53999996</v>
      </c>
      <c r="Q47" s="59">
        <f t="shared" si="6"/>
        <v>1978790894.9299998</v>
      </c>
    </row>
    <row r="48" spans="2:17" outlineLevel="2" x14ac:dyDescent="0.25">
      <c r="B48" s="55" t="s">
        <v>23</v>
      </c>
      <c r="C48" s="56">
        <v>890102044</v>
      </c>
      <c r="D48" s="57" t="s">
        <v>73</v>
      </c>
      <c r="E48" s="58">
        <v>38</v>
      </c>
      <c r="F48" s="58">
        <v>0</v>
      </c>
      <c r="G48" s="58">
        <v>906804</v>
      </c>
      <c r="H48" s="58">
        <f t="shared" si="1"/>
        <v>906804</v>
      </c>
      <c r="I48" s="58">
        <v>0</v>
      </c>
      <c r="J48" s="58">
        <v>0</v>
      </c>
      <c r="K48" s="58">
        <v>0</v>
      </c>
      <c r="L48" s="58">
        <v>42534617</v>
      </c>
      <c r="M48" s="58">
        <v>94000</v>
      </c>
      <c r="N48" s="58">
        <v>6806953</v>
      </c>
      <c r="O48" s="58"/>
      <c r="P48" s="58"/>
      <c r="Q48" s="59">
        <f t="shared" si="6"/>
        <v>50342374</v>
      </c>
    </row>
    <row r="49" spans="2:17" outlineLevel="2" x14ac:dyDescent="0.25">
      <c r="B49" s="55" t="s">
        <v>23</v>
      </c>
      <c r="C49" s="56">
        <v>890205361</v>
      </c>
      <c r="D49" s="57" t="s">
        <v>74</v>
      </c>
      <c r="E49" s="58">
        <v>3</v>
      </c>
      <c r="F49" s="58">
        <v>0</v>
      </c>
      <c r="G49" s="58">
        <v>0</v>
      </c>
      <c r="H49" s="58">
        <f t="shared" si="1"/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2545084</v>
      </c>
      <c r="O49" s="58"/>
      <c r="P49" s="58"/>
      <c r="Q49" s="59">
        <f t="shared" si="6"/>
        <v>2545084</v>
      </c>
    </row>
    <row r="50" spans="2:17" outlineLevel="2" x14ac:dyDescent="0.25">
      <c r="B50" s="55" t="s">
        <v>23</v>
      </c>
      <c r="C50" s="56">
        <v>890303093</v>
      </c>
      <c r="D50" s="57" t="s">
        <v>75</v>
      </c>
      <c r="E50" s="58">
        <v>4</v>
      </c>
      <c r="F50" s="58">
        <v>0</v>
      </c>
      <c r="G50" s="58">
        <v>0</v>
      </c>
      <c r="H50" s="58">
        <f t="shared" si="1"/>
        <v>0</v>
      </c>
      <c r="I50" s="58">
        <v>0</v>
      </c>
      <c r="J50" s="58">
        <v>0</v>
      </c>
      <c r="K50" s="58">
        <v>0</v>
      </c>
      <c r="L50" s="58">
        <v>148131</v>
      </c>
      <c r="M50" s="58">
        <v>859925</v>
      </c>
      <c r="N50" s="58">
        <v>5563561</v>
      </c>
      <c r="O50" s="58"/>
      <c r="P50" s="58"/>
      <c r="Q50" s="59">
        <f t="shared" si="6"/>
        <v>6571617</v>
      </c>
    </row>
    <row r="51" spans="2:17" outlineLevel="2" x14ac:dyDescent="0.25">
      <c r="B51" s="55" t="s">
        <v>23</v>
      </c>
      <c r="C51" s="56">
        <v>891600091</v>
      </c>
      <c r="D51" s="57" t="s">
        <v>77</v>
      </c>
      <c r="E51" s="58">
        <v>4</v>
      </c>
      <c r="F51" s="58">
        <v>0</v>
      </c>
      <c r="G51" s="58">
        <v>3313423</v>
      </c>
      <c r="H51" s="58">
        <f t="shared" si="1"/>
        <v>3313423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1089015</v>
      </c>
      <c r="O51" s="58"/>
      <c r="P51" s="58"/>
      <c r="Q51" s="59">
        <f t="shared" si="6"/>
        <v>4402438</v>
      </c>
    </row>
    <row r="52" spans="2:17" outlineLevel="2" x14ac:dyDescent="0.25">
      <c r="B52" s="55" t="s">
        <v>23</v>
      </c>
      <c r="C52" s="56">
        <v>891856000</v>
      </c>
      <c r="D52" s="57" t="s">
        <v>78</v>
      </c>
      <c r="E52" s="58">
        <v>16</v>
      </c>
      <c r="F52" s="58">
        <v>0</v>
      </c>
      <c r="G52" s="58">
        <v>309288</v>
      </c>
      <c r="H52" s="58">
        <f t="shared" si="1"/>
        <v>309288</v>
      </c>
      <c r="I52" s="58">
        <v>0</v>
      </c>
      <c r="J52" s="58">
        <v>0</v>
      </c>
      <c r="K52" s="58">
        <v>0</v>
      </c>
      <c r="L52" s="58">
        <v>65700</v>
      </c>
      <c r="M52" s="58">
        <v>6246073</v>
      </c>
      <c r="N52" s="58">
        <v>81936801</v>
      </c>
      <c r="O52" s="58"/>
      <c r="P52" s="58"/>
      <c r="Q52" s="59">
        <f t="shared" si="6"/>
        <v>88557862</v>
      </c>
    </row>
    <row r="53" spans="2:17" outlineLevel="2" x14ac:dyDescent="0.25">
      <c r="B53" s="55" t="s">
        <v>23</v>
      </c>
      <c r="C53" s="56">
        <v>900156264</v>
      </c>
      <c r="D53" s="57" t="s">
        <v>79</v>
      </c>
      <c r="E53" s="58">
        <v>3271</v>
      </c>
      <c r="F53" s="58">
        <v>82668407.840000004</v>
      </c>
      <c r="G53" s="58">
        <v>335680379</v>
      </c>
      <c r="H53" s="58">
        <f t="shared" si="1"/>
        <v>418348786.84000003</v>
      </c>
      <c r="I53" s="58">
        <v>302245632</v>
      </c>
      <c r="J53" s="58">
        <v>237736863</v>
      </c>
      <c r="K53" s="58">
        <v>387267845</v>
      </c>
      <c r="L53" s="58">
        <v>484195014.83999997</v>
      </c>
      <c r="M53" s="58">
        <v>259534316.17000002</v>
      </c>
      <c r="N53" s="58">
        <v>679699653.95000005</v>
      </c>
      <c r="O53" s="58"/>
      <c r="P53" s="58">
        <v>-1612854047</v>
      </c>
      <c r="Q53" s="59">
        <f t="shared" si="6"/>
        <v>1156174064.8000002</v>
      </c>
    </row>
    <row r="54" spans="2:17" outlineLevel="2" x14ac:dyDescent="0.25">
      <c r="B54" s="55" t="s">
        <v>23</v>
      </c>
      <c r="C54" s="56">
        <v>900226715</v>
      </c>
      <c r="D54" s="57" t="s">
        <v>80</v>
      </c>
      <c r="E54" s="58">
        <v>740</v>
      </c>
      <c r="F54" s="58">
        <v>20642401.879999999</v>
      </c>
      <c r="G54" s="58">
        <v>24136023</v>
      </c>
      <c r="H54" s="58">
        <f t="shared" si="1"/>
        <v>44778424.879999995</v>
      </c>
      <c r="I54" s="58">
        <v>73959661</v>
      </c>
      <c r="J54" s="58">
        <v>50341548</v>
      </c>
      <c r="K54" s="58">
        <v>24353407</v>
      </c>
      <c r="L54" s="58">
        <v>129075586</v>
      </c>
      <c r="M54" s="58">
        <v>36257353</v>
      </c>
      <c r="N54" s="58">
        <v>216422763.22999999</v>
      </c>
      <c r="O54" s="58"/>
      <c r="P54" s="58"/>
      <c r="Q54" s="59">
        <f t="shared" si="6"/>
        <v>575188743.11000001</v>
      </c>
    </row>
    <row r="55" spans="2:17" outlineLevel="2" x14ac:dyDescent="0.25">
      <c r="B55" s="55" t="s">
        <v>23</v>
      </c>
      <c r="C55" s="56">
        <v>900256090</v>
      </c>
      <c r="D55" s="57" t="s">
        <v>81</v>
      </c>
      <c r="E55" s="58">
        <v>7</v>
      </c>
      <c r="F55" s="58">
        <v>0</v>
      </c>
      <c r="G55" s="58">
        <v>0</v>
      </c>
      <c r="H55" s="58">
        <f t="shared" si="1"/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8892239</v>
      </c>
      <c r="O55" s="58"/>
      <c r="P55" s="58"/>
      <c r="Q55" s="59">
        <f t="shared" si="6"/>
        <v>8892239</v>
      </c>
    </row>
    <row r="56" spans="2:17" outlineLevel="2" x14ac:dyDescent="0.25">
      <c r="B56" s="55" t="s">
        <v>23</v>
      </c>
      <c r="C56" s="56">
        <v>900298372</v>
      </c>
      <c r="D56" s="57" t="s">
        <v>255</v>
      </c>
      <c r="E56" s="58">
        <v>2728</v>
      </c>
      <c r="F56" s="58">
        <v>96510035.030000001</v>
      </c>
      <c r="G56" s="58">
        <v>157303467</v>
      </c>
      <c r="H56" s="58">
        <f t="shared" si="1"/>
        <v>253813502.03</v>
      </c>
      <c r="I56" s="58">
        <v>136751600</v>
      </c>
      <c r="J56" s="58">
        <v>129299567</v>
      </c>
      <c r="K56" s="58">
        <v>86492684</v>
      </c>
      <c r="L56" s="58">
        <v>110720556</v>
      </c>
      <c r="M56" s="58">
        <v>395842071.39999998</v>
      </c>
      <c r="N56" s="58">
        <v>60057599</v>
      </c>
      <c r="O56" s="58"/>
      <c r="P56" s="58">
        <v>-4200950.3499999996</v>
      </c>
      <c r="Q56" s="59">
        <f t="shared" si="6"/>
        <v>1168776629.0799999</v>
      </c>
    </row>
    <row r="57" spans="2:17" outlineLevel="2" x14ac:dyDescent="0.25">
      <c r="B57" s="55" t="s">
        <v>23</v>
      </c>
      <c r="C57" s="56">
        <v>900604350</v>
      </c>
      <c r="D57" s="57" t="s">
        <v>292</v>
      </c>
      <c r="E57" s="58">
        <v>12</v>
      </c>
      <c r="F57" s="58">
        <v>0</v>
      </c>
      <c r="G57" s="58">
        <v>684521</v>
      </c>
      <c r="H57" s="58">
        <f t="shared" si="1"/>
        <v>684521</v>
      </c>
      <c r="I57" s="58">
        <v>0</v>
      </c>
      <c r="J57" s="58">
        <v>0</v>
      </c>
      <c r="K57" s="58">
        <v>0</v>
      </c>
      <c r="L57" s="58">
        <v>36300</v>
      </c>
      <c r="M57" s="58">
        <v>477941</v>
      </c>
      <c r="N57" s="58">
        <v>1892391</v>
      </c>
      <c r="O57" s="58"/>
      <c r="P57" s="58"/>
      <c r="Q57" s="59">
        <f t="shared" si="6"/>
        <v>3091153</v>
      </c>
    </row>
    <row r="58" spans="2:17" outlineLevel="2" x14ac:dyDescent="0.25">
      <c r="B58" s="55" t="s">
        <v>23</v>
      </c>
      <c r="C58" s="56">
        <v>900935126</v>
      </c>
      <c r="D58" s="57" t="s">
        <v>155</v>
      </c>
      <c r="E58" s="58">
        <v>73</v>
      </c>
      <c r="F58" s="58">
        <v>0</v>
      </c>
      <c r="G58" s="58">
        <v>5343701</v>
      </c>
      <c r="H58" s="58">
        <f t="shared" si="1"/>
        <v>5343701</v>
      </c>
      <c r="I58" s="58">
        <v>4464804</v>
      </c>
      <c r="J58" s="58">
        <v>192600</v>
      </c>
      <c r="K58" s="58">
        <v>334326</v>
      </c>
      <c r="L58" s="58">
        <v>7643925</v>
      </c>
      <c r="M58" s="58">
        <v>1343170</v>
      </c>
      <c r="N58" s="58">
        <v>7995284</v>
      </c>
      <c r="O58" s="58"/>
      <c r="P58" s="58"/>
      <c r="Q58" s="59">
        <f t="shared" si="6"/>
        <v>27317810</v>
      </c>
    </row>
    <row r="59" spans="2:17" outlineLevel="2" x14ac:dyDescent="0.25">
      <c r="B59" s="55" t="s">
        <v>23</v>
      </c>
      <c r="C59" s="56">
        <v>901021565</v>
      </c>
      <c r="D59" s="57" t="s">
        <v>308</v>
      </c>
      <c r="E59" s="58">
        <v>11</v>
      </c>
      <c r="F59" s="58">
        <v>0</v>
      </c>
      <c r="G59" s="58">
        <v>0</v>
      </c>
      <c r="H59" s="58">
        <f t="shared" si="1"/>
        <v>0</v>
      </c>
      <c r="I59" s="58">
        <v>0</v>
      </c>
      <c r="J59" s="58">
        <v>0</v>
      </c>
      <c r="K59" s="58">
        <v>0</v>
      </c>
      <c r="L59" s="58">
        <v>214900</v>
      </c>
      <c r="M59" s="58">
        <v>57400</v>
      </c>
      <c r="N59" s="58">
        <v>2283633</v>
      </c>
      <c r="O59" s="58"/>
      <c r="P59" s="58"/>
      <c r="Q59" s="59">
        <f t="shared" si="6"/>
        <v>2555933</v>
      </c>
    </row>
    <row r="60" spans="2:17" outlineLevel="2" x14ac:dyDescent="0.25">
      <c r="B60" s="55" t="s">
        <v>23</v>
      </c>
      <c r="C60" s="56">
        <v>901093846</v>
      </c>
      <c r="D60" s="57" t="s">
        <v>156</v>
      </c>
      <c r="E60" s="58">
        <v>90</v>
      </c>
      <c r="F60" s="58">
        <v>15906035.779999999</v>
      </c>
      <c r="G60" s="58">
        <v>7665827</v>
      </c>
      <c r="H60" s="58">
        <f t="shared" si="1"/>
        <v>23571862.780000001</v>
      </c>
      <c r="I60" s="58">
        <v>112042114</v>
      </c>
      <c r="J60" s="58">
        <v>0</v>
      </c>
      <c r="K60" s="58">
        <v>14120713</v>
      </c>
      <c r="L60" s="58">
        <v>1889567</v>
      </c>
      <c r="M60" s="58">
        <v>13019509</v>
      </c>
      <c r="N60" s="58">
        <v>14432636</v>
      </c>
      <c r="O60" s="58"/>
      <c r="P60" s="58"/>
      <c r="Q60" s="59">
        <f t="shared" si="6"/>
        <v>179076401.78</v>
      </c>
    </row>
    <row r="61" spans="2:17" outlineLevel="2" x14ac:dyDescent="0.25">
      <c r="B61" s="55" t="s">
        <v>23</v>
      </c>
      <c r="C61" s="56">
        <v>901543211</v>
      </c>
      <c r="D61" s="57" t="s">
        <v>312</v>
      </c>
      <c r="E61" s="58">
        <v>42</v>
      </c>
      <c r="F61" s="58">
        <v>20328</v>
      </c>
      <c r="G61" s="58">
        <v>10339922</v>
      </c>
      <c r="H61" s="58">
        <f t="shared" si="1"/>
        <v>10360250</v>
      </c>
      <c r="I61" s="58">
        <v>78820635</v>
      </c>
      <c r="J61" s="58">
        <v>0</v>
      </c>
      <c r="K61" s="58">
        <v>2779180</v>
      </c>
      <c r="L61" s="58">
        <v>0</v>
      </c>
      <c r="M61" s="58">
        <v>0</v>
      </c>
      <c r="N61" s="58">
        <v>0</v>
      </c>
      <c r="O61" s="58"/>
      <c r="P61" s="58"/>
      <c r="Q61" s="59">
        <f t="shared" si="6"/>
        <v>91960065</v>
      </c>
    </row>
    <row r="62" spans="2:17" ht="12" outlineLevel="2" thickBot="1" x14ac:dyDescent="0.3">
      <c r="B62" s="55" t="s">
        <v>23</v>
      </c>
      <c r="C62" s="56">
        <v>901543761</v>
      </c>
      <c r="D62" s="57" t="s">
        <v>301</v>
      </c>
      <c r="E62" s="58">
        <v>2</v>
      </c>
      <c r="F62" s="58">
        <v>0</v>
      </c>
      <c r="G62" s="58">
        <v>161400</v>
      </c>
      <c r="H62" s="58">
        <f t="shared" si="1"/>
        <v>161400</v>
      </c>
      <c r="I62" s="58">
        <v>0</v>
      </c>
      <c r="J62" s="58">
        <v>0</v>
      </c>
      <c r="K62" s="58">
        <v>0</v>
      </c>
      <c r="L62" s="58">
        <v>66724</v>
      </c>
      <c r="M62" s="58">
        <v>0</v>
      </c>
      <c r="N62" s="58">
        <v>0</v>
      </c>
      <c r="O62" s="58"/>
      <c r="P62" s="58"/>
      <c r="Q62" s="59">
        <f t="shared" si="6"/>
        <v>228124</v>
      </c>
    </row>
    <row r="63" spans="2:17" ht="12" outlineLevel="1" thickBot="1" x14ac:dyDescent="0.3">
      <c r="B63" s="65" t="s">
        <v>193</v>
      </c>
      <c r="C63" s="76"/>
      <c r="D63" s="76"/>
      <c r="E63" s="78">
        <f t="shared" ref="E63:Q63" si="7">SUBTOTAL(9,E33:E62)</f>
        <v>31024</v>
      </c>
      <c r="F63" s="78">
        <f t="shared" si="7"/>
        <v>692967495.88999987</v>
      </c>
      <c r="G63" s="78">
        <f t="shared" si="7"/>
        <v>2605676785</v>
      </c>
      <c r="H63" s="78">
        <f t="shared" si="7"/>
        <v>3298644280.8900008</v>
      </c>
      <c r="I63" s="78">
        <f t="shared" si="7"/>
        <v>2768756442</v>
      </c>
      <c r="J63" s="78">
        <f t="shared" si="7"/>
        <v>1696988785</v>
      </c>
      <c r="K63" s="78">
        <f t="shared" si="7"/>
        <v>1180246767</v>
      </c>
      <c r="L63" s="78">
        <f t="shared" si="7"/>
        <v>2979815218.3400002</v>
      </c>
      <c r="M63" s="78">
        <f t="shared" si="7"/>
        <v>2047113006.6199999</v>
      </c>
      <c r="N63" s="78">
        <f t="shared" si="7"/>
        <v>4362884424.7800007</v>
      </c>
      <c r="O63" s="78">
        <f t="shared" si="7"/>
        <v>0</v>
      </c>
      <c r="P63" s="78">
        <f t="shared" si="7"/>
        <v>-4116101760.9200001</v>
      </c>
      <c r="Q63" s="79">
        <f t="shared" si="7"/>
        <v>14218347163.710003</v>
      </c>
    </row>
    <row r="64" spans="2:17" outlineLevel="2" x14ac:dyDescent="0.25">
      <c r="B64" s="55" t="s">
        <v>24</v>
      </c>
      <c r="C64" s="56">
        <v>800084089</v>
      </c>
      <c r="D64" s="57" t="s">
        <v>327</v>
      </c>
      <c r="E64" s="58">
        <v>2</v>
      </c>
      <c r="F64" s="58">
        <v>0</v>
      </c>
      <c r="G64" s="58">
        <v>288888</v>
      </c>
      <c r="H64" s="58">
        <f t="shared" si="1"/>
        <v>288888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/>
      <c r="P64" s="58"/>
      <c r="Q64" s="59">
        <f t="shared" ref="Q64:Q79" si="8">SUM(H64:P64)</f>
        <v>288888</v>
      </c>
    </row>
    <row r="65" spans="2:17" outlineLevel="2" x14ac:dyDescent="0.25">
      <c r="B65" s="55" t="s">
        <v>24</v>
      </c>
      <c r="C65" s="56">
        <v>800225340</v>
      </c>
      <c r="D65" s="57" t="s">
        <v>213</v>
      </c>
      <c r="E65" s="58">
        <v>11</v>
      </c>
      <c r="F65" s="58">
        <v>0</v>
      </c>
      <c r="G65" s="58">
        <v>115225682</v>
      </c>
      <c r="H65" s="58">
        <f t="shared" si="1"/>
        <v>115225682</v>
      </c>
      <c r="I65" s="58">
        <v>0</v>
      </c>
      <c r="J65" s="58">
        <v>0</v>
      </c>
      <c r="K65" s="58">
        <v>606944</v>
      </c>
      <c r="L65" s="58">
        <v>0</v>
      </c>
      <c r="M65" s="58">
        <v>89899632</v>
      </c>
      <c r="N65" s="58">
        <v>20343667</v>
      </c>
      <c r="O65" s="58"/>
      <c r="P65" s="58"/>
      <c r="Q65" s="59">
        <f t="shared" si="8"/>
        <v>226075925</v>
      </c>
    </row>
    <row r="66" spans="2:17" outlineLevel="2" x14ac:dyDescent="0.25">
      <c r="B66" s="55" t="s">
        <v>24</v>
      </c>
      <c r="C66" s="56">
        <v>800250596</v>
      </c>
      <c r="D66" s="57" t="s">
        <v>294</v>
      </c>
      <c r="E66" s="58">
        <v>3</v>
      </c>
      <c r="F66" s="58">
        <v>0</v>
      </c>
      <c r="G66" s="58">
        <v>0</v>
      </c>
      <c r="H66" s="58">
        <f t="shared" si="1"/>
        <v>0</v>
      </c>
      <c r="I66" s="58">
        <v>0</v>
      </c>
      <c r="J66" s="58">
        <v>3134040</v>
      </c>
      <c r="K66" s="58">
        <v>0</v>
      </c>
      <c r="L66" s="58">
        <v>0</v>
      </c>
      <c r="M66" s="58">
        <v>4680460</v>
      </c>
      <c r="N66" s="58">
        <v>0</v>
      </c>
      <c r="O66" s="58"/>
      <c r="P66" s="58"/>
      <c r="Q66" s="59">
        <f t="shared" si="8"/>
        <v>7814500</v>
      </c>
    </row>
    <row r="67" spans="2:17" outlineLevel="2" x14ac:dyDescent="0.25">
      <c r="B67" s="55" t="s">
        <v>24</v>
      </c>
      <c r="C67" s="56">
        <v>830007606</v>
      </c>
      <c r="D67" s="57" t="s">
        <v>295</v>
      </c>
      <c r="E67" s="58">
        <v>2</v>
      </c>
      <c r="F67" s="58">
        <v>0</v>
      </c>
      <c r="G67" s="58">
        <v>0</v>
      </c>
      <c r="H67" s="58">
        <f t="shared" si="1"/>
        <v>0</v>
      </c>
      <c r="I67" s="58">
        <v>0</v>
      </c>
      <c r="J67" s="58">
        <v>920440</v>
      </c>
      <c r="K67" s="58">
        <v>2462836</v>
      </c>
      <c r="L67" s="58">
        <v>0</v>
      </c>
      <c r="M67" s="58">
        <v>0</v>
      </c>
      <c r="N67" s="58">
        <v>0</v>
      </c>
      <c r="O67" s="58"/>
      <c r="P67" s="58"/>
      <c r="Q67" s="59">
        <f t="shared" si="8"/>
        <v>3383276</v>
      </c>
    </row>
    <row r="68" spans="2:17" outlineLevel="2" x14ac:dyDescent="0.25">
      <c r="B68" s="55" t="s">
        <v>24</v>
      </c>
      <c r="C68" s="56">
        <v>830038196</v>
      </c>
      <c r="D68" s="57" t="s">
        <v>323</v>
      </c>
      <c r="E68" s="58">
        <v>1</v>
      </c>
      <c r="F68" s="58">
        <v>0</v>
      </c>
      <c r="G68" s="58">
        <v>0</v>
      </c>
      <c r="H68" s="58">
        <f t="shared" si="1"/>
        <v>0</v>
      </c>
      <c r="I68" s="58">
        <v>281739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/>
      <c r="P68" s="58"/>
      <c r="Q68" s="59">
        <f t="shared" si="8"/>
        <v>281739</v>
      </c>
    </row>
    <row r="69" spans="2:17" outlineLevel="2" x14ac:dyDescent="0.25">
      <c r="B69" s="55" t="s">
        <v>24</v>
      </c>
      <c r="C69" s="56">
        <v>830040933</v>
      </c>
      <c r="D69" s="57" t="s">
        <v>177</v>
      </c>
      <c r="E69" s="58">
        <v>1</v>
      </c>
      <c r="F69" s="58">
        <v>0</v>
      </c>
      <c r="G69" s="58">
        <v>0</v>
      </c>
      <c r="H69" s="58">
        <f t="shared" si="1"/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281852</v>
      </c>
      <c r="O69" s="58"/>
      <c r="P69" s="58"/>
      <c r="Q69" s="59">
        <f t="shared" si="8"/>
        <v>281852</v>
      </c>
    </row>
    <row r="70" spans="2:17" outlineLevel="2" x14ac:dyDescent="0.25">
      <c r="B70" s="55" t="s">
        <v>24</v>
      </c>
      <c r="C70" s="56">
        <v>830105118</v>
      </c>
      <c r="D70" s="57" t="s">
        <v>328</v>
      </c>
      <c r="E70" s="58">
        <v>2</v>
      </c>
      <c r="F70" s="58">
        <v>0</v>
      </c>
      <c r="G70" s="58">
        <v>0</v>
      </c>
      <c r="H70" s="58">
        <f t="shared" si="1"/>
        <v>0</v>
      </c>
      <c r="I70" s="58">
        <v>1119360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/>
      <c r="P70" s="58"/>
      <c r="Q70" s="59">
        <f t="shared" si="8"/>
        <v>1119360</v>
      </c>
    </row>
    <row r="71" spans="2:17" outlineLevel="2" x14ac:dyDescent="0.25">
      <c r="B71" s="55" t="s">
        <v>24</v>
      </c>
      <c r="C71" s="56">
        <v>860056070</v>
      </c>
      <c r="D71" s="57" t="s">
        <v>302</v>
      </c>
      <c r="E71" s="58">
        <v>3</v>
      </c>
      <c r="F71" s="58">
        <v>0</v>
      </c>
      <c r="G71" s="58">
        <v>0</v>
      </c>
      <c r="H71" s="58">
        <f t="shared" si="1"/>
        <v>0</v>
      </c>
      <c r="I71" s="58">
        <v>0</v>
      </c>
      <c r="J71" s="58">
        <v>0</v>
      </c>
      <c r="K71" s="58">
        <v>1259738241</v>
      </c>
      <c r="L71" s="58">
        <v>0</v>
      </c>
      <c r="M71" s="58">
        <v>339831688</v>
      </c>
      <c r="N71" s="58">
        <v>0</v>
      </c>
      <c r="O71" s="58"/>
      <c r="P71" s="58"/>
      <c r="Q71" s="59">
        <f t="shared" si="8"/>
        <v>1599569929</v>
      </c>
    </row>
    <row r="72" spans="2:17" outlineLevel="2" x14ac:dyDescent="0.25">
      <c r="B72" s="55" t="s">
        <v>24</v>
      </c>
      <c r="C72" s="56">
        <v>860066789</v>
      </c>
      <c r="D72" s="57" t="s">
        <v>303</v>
      </c>
      <c r="E72" s="58">
        <v>2</v>
      </c>
      <c r="F72" s="58">
        <v>0</v>
      </c>
      <c r="G72" s="58">
        <v>7495855</v>
      </c>
      <c r="H72" s="58">
        <f t="shared" si="1"/>
        <v>7495855</v>
      </c>
      <c r="I72" s="58">
        <v>42741905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/>
      <c r="P72" s="58"/>
      <c r="Q72" s="59">
        <f t="shared" si="8"/>
        <v>50237760</v>
      </c>
    </row>
    <row r="73" spans="2:17" outlineLevel="2" x14ac:dyDescent="0.25">
      <c r="B73" s="55" t="s">
        <v>24</v>
      </c>
      <c r="C73" s="56">
        <v>860074914</v>
      </c>
      <c r="D73" s="57" t="s">
        <v>319</v>
      </c>
      <c r="E73" s="58">
        <v>1</v>
      </c>
      <c r="F73" s="58">
        <v>0</v>
      </c>
      <c r="G73" s="58">
        <v>0</v>
      </c>
      <c r="H73" s="58">
        <f t="shared" si="1"/>
        <v>0</v>
      </c>
      <c r="I73" s="58">
        <v>0</v>
      </c>
      <c r="J73" s="58">
        <v>0</v>
      </c>
      <c r="K73" s="58">
        <v>430080</v>
      </c>
      <c r="L73" s="58">
        <v>0</v>
      </c>
      <c r="M73" s="58">
        <v>0</v>
      </c>
      <c r="N73" s="58">
        <v>0</v>
      </c>
      <c r="O73" s="58"/>
      <c r="P73" s="58"/>
      <c r="Q73" s="59">
        <f t="shared" si="8"/>
        <v>430080</v>
      </c>
    </row>
    <row r="74" spans="2:17" outlineLevel="2" x14ac:dyDescent="0.25">
      <c r="B74" s="55" t="s">
        <v>24</v>
      </c>
      <c r="C74" s="56">
        <v>860075558</v>
      </c>
      <c r="D74" s="57" t="s">
        <v>266</v>
      </c>
      <c r="E74" s="58">
        <v>4</v>
      </c>
      <c r="F74" s="58">
        <v>0</v>
      </c>
      <c r="G74" s="58">
        <v>0</v>
      </c>
      <c r="H74" s="58">
        <f t="shared" si="1"/>
        <v>0</v>
      </c>
      <c r="I74" s="58">
        <v>0</v>
      </c>
      <c r="J74" s="58">
        <v>0</v>
      </c>
      <c r="K74" s="58">
        <v>0</v>
      </c>
      <c r="L74" s="58">
        <v>0</v>
      </c>
      <c r="M74" s="58">
        <v>8828583</v>
      </c>
      <c r="N74" s="58">
        <v>1325733</v>
      </c>
      <c r="O74" s="58"/>
      <c r="P74" s="58"/>
      <c r="Q74" s="59">
        <f t="shared" si="8"/>
        <v>10154316</v>
      </c>
    </row>
    <row r="75" spans="2:17" outlineLevel="2" x14ac:dyDescent="0.25">
      <c r="B75" s="55" t="s">
        <v>24</v>
      </c>
      <c r="C75" s="56">
        <v>860401496</v>
      </c>
      <c r="D75" s="57" t="s">
        <v>321</v>
      </c>
      <c r="E75" s="58">
        <v>1</v>
      </c>
      <c r="F75" s="58">
        <v>0</v>
      </c>
      <c r="G75" s="58">
        <v>0</v>
      </c>
      <c r="H75" s="58">
        <f t="shared" si="1"/>
        <v>0</v>
      </c>
      <c r="I75" s="58">
        <v>0</v>
      </c>
      <c r="J75" s="58">
        <v>0</v>
      </c>
      <c r="K75" s="58">
        <v>0</v>
      </c>
      <c r="L75" s="58">
        <v>0</v>
      </c>
      <c r="M75" s="58">
        <v>9092040</v>
      </c>
      <c r="N75" s="58">
        <v>0</v>
      </c>
      <c r="O75" s="58"/>
      <c r="P75" s="58"/>
      <c r="Q75" s="59">
        <f t="shared" si="8"/>
        <v>9092040</v>
      </c>
    </row>
    <row r="76" spans="2:17" outlineLevel="2" x14ac:dyDescent="0.25">
      <c r="B76" s="55" t="s">
        <v>24</v>
      </c>
      <c r="C76" s="56">
        <v>860403721</v>
      </c>
      <c r="D76" s="57" t="s">
        <v>290</v>
      </c>
      <c r="E76" s="58">
        <v>3</v>
      </c>
      <c r="F76" s="58">
        <v>0</v>
      </c>
      <c r="G76" s="58">
        <v>0</v>
      </c>
      <c r="H76" s="58">
        <f t="shared" ref="H76:H142" si="9">+F76+G76</f>
        <v>0</v>
      </c>
      <c r="I76" s="58">
        <v>0</v>
      </c>
      <c r="J76" s="58">
        <v>0</v>
      </c>
      <c r="K76" s="58">
        <v>0</v>
      </c>
      <c r="L76" s="58">
        <v>0</v>
      </c>
      <c r="M76" s="58">
        <v>6513681</v>
      </c>
      <c r="N76" s="58">
        <v>918850</v>
      </c>
      <c r="O76" s="58"/>
      <c r="P76" s="58"/>
      <c r="Q76" s="59">
        <f t="shared" si="8"/>
        <v>7432531</v>
      </c>
    </row>
    <row r="77" spans="2:17" outlineLevel="2" x14ac:dyDescent="0.25">
      <c r="B77" s="55" t="s">
        <v>24</v>
      </c>
      <c r="C77" s="56">
        <v>860503634</v>
      </c>
      <c r="D77" s="57" t="s">
        <v>256</v>
      </c>
      <c r="E77" s="58">
        <v>1</v>
      </c>
      <c r="F77" s="58">
        <v>0</v>
      </c>
      <c r="G77" s="58">
        <v>0</v>
      </c>
      <c r="H77" s="58">
        <f t="shared" si="9"/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66916306</v>
      </c>
      <c r="O77" s="58"/>
      <c r="P77" s="58"/>
      <c r="Q77" s="59">
        <f t="shared" si="8"/>
        <v>66916306</v>
      </c>
    </row>
    <row r="78" spans="2:17" outlineLevel="2" x14ac:dyDescent="0.25">
      <c r="B78" s="55" t="s">
        <v>24</v>
      </c>
      <c r="C78" s="56">
        <v>860517302</v>
      </c>
      <c r="D78" s="57" t="s">
        <v>214</v>
      </c>
      <c r="E78" s="58">
        <v>2</v>
      </c>
      <c r="F78" s="58">
        <v>0</v>
      </c>
      <c r="G78" s="58">
        <v>0</v>
      </c>
      <c r="H78" s="58">
        <f t="shared" si="9"/>
        <v>0</v>
      </c>
      <c r="I78" s="58">
        <v>0</v>
      </c>
      <c r="J78" s="58">
        <v>9159855</v>
      </c>
      <c r="K78" s="58">
        <v>50062091</v>
      </c>
      <c r="L78" s="58">
        <v>0</v>
      </c>
      <c r="M78" s="58">
        <v>0</v>
      </c>
      <c r="N78" s="58">
        <v>0</v>
      </c>
      <c r="O78" s="58"/>
      <c r="P78" s="58"/>
      <c r="Q78" s="59">
        <f t="shared" si="8"/>
        <v>59221946</v>
      </c>
    </row>
    <row r="79" spans="2:17" outlineLevel="2" x14ac:dyDescent="0.25">
      <c r="B79" s="55" t="s">
        <v>24</v>
      </c>
      <c r="C79" s="56">
        <v>860517647</v>
      </c>
      <c r="D79" s="57" t="s">
        <v>25</v>
      </c>
      <c r="E79" s="58">
        <v>7</v>
      </c>
      <c r="F79" s="58">
        <v>0</v>
      </c>
      <c r="G79" s="58">
        <v>0</v>
      </c>
      <c r="H79" s="58">
        <f t="shared" si="9"/>
        <v>0</v>
      </c>
      <c r="I79" s="58">
        <v>0</v>
      </c>
      <c r="J79" s="58">
        <v>0</v>
      </c>
      <c r="K79" s="58">
        <v>0</v>
      </c>
      <c r="L79" s="58">
        <v>9211951</v>
      </c>
      <c r="M79" s="58">
        <v>0</v>
      </c>
      <c r="N79" s="58">
        <v>152700335</v>
      </c>
      <c r="O79" s="58"/>
      <c r="P79" s="58"/>
      <c r="Q79" s="59">
        <f t="shared" si="8"/>
        <v>161912286</v>
      </c>
    </row>
    <row r="80" spans="2:17" outlineLevel="2" x14ac:dyDescent="0.25">
      <c r="B80" s="55" t="s">
        <v>24</v>
      </c>
      <c r="C80" s="56">
        <v>860535328</v>
      </c>
      <c r="D80" s="57" t="s">
        <v>324</v>
      </c>
      <c r="E80" s="58">
        <v>1</v>
      </c>
      <c r="F80" s="58">
        <v>0</v>
      </c>
      <c r="G80" s="58">
        <v>412444</v>
      </c>
      <c r="H80" s="58">
        <f t="shared" si="9"/>
        <v>412444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58"/>
      <c r="P80" s="58"/>
      <c r="Q80" s="59">
        <f>SUM(H80:P80)</f>
        <v>412444</v>
      </c>
    </row>
    <row r="81" spans="2:17" outlineLevel="2" x14ac:dyDescent="0.25">
      <c r="B81" s="55" t="s">
        <v>24</v>
      </c>
      <c r="C81" s="56">
        <v>890480123</v>
      </c>
      <c r="D81" s="57" t="s">
        <v>278</v>
      </c>
      <c r="E81" s="58">
        <v>3</v>
      </c>
      <c r="F81" s="58">
        <v>0</v>
      </c>
      <c r="G81" s="58">
        <v>0</v>
      </c>
      <c r="H81" s="58">
        <f t="shared" si="9"/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7864873</v>
      </c>
      <c r="O81" s="58"/>
      <c r="P81" s="58"/>
      <c r="Q81" s="59">
        <f>SUM(H81:P81)</f>
        <v>7864873</v>
      </c>
    </row>
    <row r="82" spans="2:17" ht="12" outlineLevel="2" thickBot="1" x14ac:dyDescent="0.3">
      <c r="B82" s="55" t="s">
        <v>24</v>
      </c>
      <c r="C82" s="56">
        <v>891000692</v>
      </c>
      <c r="D82" s="57" t="s">
        <v>279</v>
      </c>
      <c r="E82" s="58">
        <v>1</v>
      </c>
      <c r="F82" s="58">
        <v>0</v>
      </c>
      <c r="G82" s="58">
        <v>0</v>
      </c>
      <c r="H82" s="58">
        <f t="shared" si="9"/>
        <v>0</v>
      </c>
      <c r="I82" s="58">
        <v>0</v>
      </c>
      <c r="J82" s="58">
        <v>0</v>
      </c>
      <c r="K82" s="58">
        <v>0</v>
      </c>
      <c r="L82" s="58">
        <v>0</v>
      </c>
      <c r="M82" s="58">
        <v>2667377</v>
      </c>
      <c r="N82" s="58">
        <v>0</v>
      </c>
      <c r="O82" s="58"/>
      <c r="P82" s="58"/>
      <c r="Q82" s="59">
        <f t="shared" ref="Q82:Q115" si="10">SUM(H82:P82)</f>
        <v>2667377</v>
      </c>
    </row>
    <row r="83" spans="2:17" ht="12" outlineLevel="1" thickBot="1" x14ac:dyDescent="0.3">
      <c r="B83" s="65" t="s">
        <v>194</v>
      </c>
      <c r="C83" s="76"/>
      <c r="D83" s="76"/>
      <c r="E83" s="78">
        <f t="shared" ref="E83:Q83" si="11">SUBTOTAL(9,E64:E82)</f>
        <v>51</v>
      </c>
      <c r="F83" s="78">
        <f t="shared" si="11"/>
        <v>0</v>
      </c>
      <c r="G83" s="78">
        <f t="shared" si="11"/>
        <v>123422869</v>
      </c>
      <c r="H83" s="78">
        <f t="shared" si="11"/>
        <v>123422869</v>
      </c>
      <c r="I83" s="78">
        <f t="shared" si="11"/>
        <v>44143004</v>
      </c>
      <c r="J83" s="78">
        <f t="shared" si="11"/>
        <v>13214335</v>
      </c>
      <c r="K83" s="78">
        <f t="shared" si="11"/>
        <v>1313300192</v>
      </c>
      <c r="L83" s="78">
        <f t="shared" si="11"/>
        <v>9211951</v>
      </c>
      <c r="M83" s="78">
        <f t="shared" si="11"/>
        <v>461513461</v>
      </c>
      <c r="N83" s="78">
        <f t="shared" si="11"/>
        <v>250351616</v>
      </c>
      <c r="O83" s="78">
        <f t="shared" si="11"/>
        <v>0</v>
      </c>
      <c r="P83" s="78">
        <f t="shared" si="11"/>
        <v>0</v>
      </c>
      <c r="Q83" s="79">
        <f t="shared" si="11"/>
        <v>2215157428</v>
      </c>
    </row>
    <row r="84" spans="2:17" outlineLevel="2" x14ac:dyDescent="0.25">
      <c r="B84" s="55" t="s">
        <v>158</v>
      </c>
      <c r="C84" s="56">
        <v>800246953</v>
      </c>
      <c r="D84" s="57" t="s">
        <v>181</v>
      </c>
      <c r="E84" s="58">
        <v>6</v>
      </c>
      <c r="F84" s="58">
        <v>0</v>
      </c>
      <c r="G84" s="58">
        <v>806465092</v>
      </c>
      <c r="H84" s="58">
        <f t="shared" si="9"/>
        <v>806465092</v>
      </c>
      <c r="I84" s="58">
        <v>332042556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/>
      <c r="P84" s="58"/>
      <c r="Q84" s="59">
        <f t="shared" si="10"/>
        <v>1138507648</v>
      </c>
    </row>
    <row r="85" spans="2:17" ht="12" outlineLevel="2" thickBot="1" x14ac:dyDescent="0.3">
      <c r="B85" s="55" t="s">
        <v>158</v>
      </c>
      <c r="C85" s="56">
        <v>899999061</v>
      </c>
      <c r="D85" s="57" t="s">
        <v>329</v>
      </c>
      <c r="E85" s="58">
        <v>73</v>
      </c>
      <c r="F85" s="58">
        <v>0</v>
      </c>
      <c r="G85" s="58">
        <v>3364925805</v>
      </c>
      <c r="H85" s="58">
        <f t="shared" si="9"/>
        <v>3364925805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117861863</v>
      </c>
      <c r="O85" s="58"/>
      <c r="P85" s="58">
        <v>-452031326</v>
      </c>
      <c r="Q85" s="59">
        <f t="shared" si="10"/>
        <v>3030756342</v>
      </c>
    </row>
    <row r="86" spans="2:17" ht="12" outlineLevel="1" thickBot="1" x14ac:dyDescent="0.3">
      <c r="B86" s="65" t="s">
        <v>195</v>
      </c>
      <c r="C86" s="76"/>
      <c r="D86" s="76"/>
      <c r="E86" s="78">
        <f t="shared" ref="E86:Q86" si="12">SUBTOTAL(9,E84:E85)</f>
        <v>79</v>
      </c>
      <c r="F86" s="78">
        <f t="shared" si="12"/>
        <v>0</v>
      </c>
      <c r="G86" s="78">
        <f t="shared" si="12"/>
        <v>4171390897</v>
      </c>
      <c r="H86" s="78">
        <f t="shared" si="12"/>
        <v>4171390897</v>
      </c>
      <c r="I86" s="78">
        <f t="shared" si="12"/>
        <v>332042556</v>
      </c>
      <c r="J86" s="78">
        <f t="shared" si="12"/>
        <v>0</v>
      </c>
      <c r="K86" s="78">
        <f t="shared" si="12"/>
        <v>0</v>
      </c>
      <c r="L86" s="78">
        <f t="shared" si="12"/>
        <v>0</v>
      </c>
      <c r="M86" s="78">
        <f t="shared" si="12"/>
        <v>0</v>
      </c>
      <c r="N86" s="78">
        <f t="shared" si="12"/>
        <v>117861863</v>
      </c>
      <c r="O86" s="78">
        <f t="shared" si="12"/>
        <v>0</v>
      </c>
      <c r="P86" s="78">
        <f t="shared" si="12"/>
        <v>-452031326</v>
      </c>
      <c r="Q86" s="79">
        <f t="shared" si="12"/>
        <v>4169263990</v>
      </c>
    </row>
    <row r="87" spans="2:17" outlineLevel="2" x14ac:dyDescent="0.25">
      <c r="B87" s="55" t="s">
        <v>313</v>
      </c>
      <c r="C87" s="56">
        <v>800017030</v>
      </c>
      <c r="D87" s="57" t="s">
        <v>83</v>
      </c>
      <c r="E87" s="58">
        <v>343</v>
      </c>
      <c r="F87" s="58">
        <v>0</v>
      </c>
      <c r="G87" s="58">
        <v>0</v>
      </c>
      <c r="H87" s="58">
        <f t="shared" si="9"/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499687165</v>
      </c>
      <c r="O87" s="58"/>
      <c r="P87" s="58"/>
      <c r="Q87" s="59">
        <f t="shared" si="10"/>
        <v>499687165</v>
      </c>
    </row>
    <row r="88" spans="2:17" outlineLevel="2" x14ac:dyDescent="0.25">
      <c r="B88" s="55" t="s">
        <v>313</v>
      </c>
      <c r="C88" s="56">
        <v>800091594</v>
      </c>
      <c r="D88" s="57" t="s">
        <v>84</v>
      </c>
      <c r="E88" s="58">
        <v>22</v>
      </c>
      <c r="F88" s="58">
        <v>0</v>
      </c>
      <c r="G88" s="58">
        <v>0</v>
      </c>
      <c r="H88" s="58">
        <f t="shared" si="9"/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11970414</v>
      </c>
      <c r="O88" s="58"/>
      <c r="P88" s="58"/>
      <c r="Q88" s="59">
        <f t="shared" si="10"/>
        <v>11970414</v>
      </c>
    </row>
    <row r="89" spans="2:17" outlineLevel="2" x14ac:dyDescent="0.25">
      <c r="B89" s="55" t="s">
        <v>313</v>
      </c>
      <c r="C89" s="56">
        <v>800094067</v>
      </c>
      <c r="D89" s="57" t="s">
        <v>85</v>
      </c>
      <c r="E89" s="58">
        <v>1</v>
      </c>
      <c r="F89" s="58">
        <v>0</v>
      </c>
      <c r="G89" s="58">
        <v>0</v>
      </c>
      <c r="H89" s="58">
        <f t="shared" si="9"/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1984621</v>
      </c>
      <c r="O89" s="58"/>
      <c r="P89" s="58"/>
      <c r="Q89" s="59">
        <f t="shared" si="10"/>
        <v>1984621</v>
      </c>
    </row>
    <row r="90" spans="2:17" outlineLevel="2" x14ac:dyDescent="0.25">
      <c r="B90" s="55" t="s">
        <v>313</v>
      </c>
      <c r="C90" s="56">
        <v>800094164</v>
      </c>
      <c r="D90" s="57" t="s">
        <v>86</v>
      </c>
      <c r="E90" s="58">
        <v>26</v>
      </c>
      <c r="F90" s="58">
        <v>0</v>
      </c>
      <c r="G90" s="58">
        <v>0</v>
      </c>
      <c r="H90" s="58">
        <f t="shared" si="9"/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40021487</v>
      </c>
      <c r="O90" s="58"/>
      <c r="P90" s="58"/>
      <c r="Q90" s="59">
        <f t="shared" si="10"/>
        <v>40021487</v>
      </c>
    </row>
    <row r="91" spans="2:17" outlineLevel="2" x14ac:dyDescent="0.25">
      <c r="B91" s="55" t="s">
        <v>313</v>
      </c>
      <c r="C91" s="56">
        <v>800098911</v>
      </c>
      <c r="D91" s="57" t="s">
        <v>179</v>
      </c>
      <c r="E91" s="58">
        <v>3</v>
      </c>
      <c r="F91" s="58">
        <v>0</v>
      </c>
      <c r="G91" s="58">
        <v>0</v>
      </c>
      <c r="H91" s="58">
        <f t="shared" si="9"/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2802091</v>
      </c>
      <c r="O91" s="58"/>
      <c r="P91" s="58"/>
      <c r="Q91" s="59">
        <f t="shared" si="10"/>
        <v>2802091</v>
      </c>
    </row>
    <row r="92" spans="2:17" outlineLevel="2" x14ac:dyDescent="0.25">
      <c r="B92" s="55" t="s">
        <v>313</v>
      </c>
      <c r="C92" s="56">
        <v>800102504</v>
      </c>
      <c r="D92" s="57" t="s">
        <v>180</v>
      </c>
      <c r="E92" s="58">
        <v>27</v>
      </c>
      <c r="F92" s="58">
        <v>0</v>
      </c>
      <c r="G92" s="58">
        <v>0</v>
      </c>
      <c r="H92" s="58">
        <f t="shared" si="9"/>
        <v>0</v>
      </c>
      <c r="I92" s="58">
        <v>0</v>
      </c>
      <c r="J92" s="58">
        <v>0</v>
      </c>
      <c r="K92" s="58">
        <v>0</v>
      </c>
      <c r="L92" s="58">
        <v>0</v>
      </c>
      <c r="M92" s="58">
        <v>0</v>
      </c>
      <c r="N92" s="58">
        <v>37510752</v>
      </c>
      <c r="O92" s="58"/>
      <c r="P92" s="58"/>
      <c r="Q92" s="59">
        <f t="shared" si="10"/>
        <v>37510752</v>
      </c>
    </row>
    <row r="93" spans="2:17" outlineLevel="2" x14ac:dyDescent="0.25">
      <c r="B93" s="55" t="s">
        <v>313</v>
      </c>
      <c r="C93" s="56">
        <v>800103913</v>
      </c>
      <c r="D93" s="57" t="s">
        <v>87</v>
      </c>
      <c r="E93" s="58">
        <v>22</v>
      </c>
      <c r="F93" s="58">
        <v>0</v>
      </c>
      <c r="G93" s="58">
        <v>0</v>
      </c>
      <c r="H93" s="58">
        <f t="shared" si="9"/>
        <v>0</v>
      </c>
      <c r="I93" s="58">
        <v>0</v>
      </c>
      <c r="J93" s="58">
        <v>0</v>
      </c>
      <c r="K93" s="58">
        <v>0</v>
      </c>
      <c r="L93" s="58">
        <v>0</v>
      </c>
      <c r="M93" s="58">
        <v>0</v>
      </c>
      <c r="N93" s="58">
        <v>74648120.560000002</v>
      </c>
      <c r="O93" s="58"/>
      <c r="P93" s="58"/>
      <c r="Q93" s="59">
        <f t="shared" si="10"/>
        <v>74648120.560000002</v>
      </c>
    </row>
    <row r="94" spans="2:17" outlineLevel="2" x14ac:dyDescent="0.25">
      <c r="B94" s="55" t="s">
        <v>313</v>
      </c>
      <c r="C94" s="56">
        <v>800103920</v>
      </c>
      <c r="D94" s="57" t="s">
        <v>88</v>
      </c>
      <c r="E94" s="58">
        <v>126</v>
      </c>
      <c r="F94" s="58">
        <v>0</v>
      </c>
      <c r="G94" s="58">
        <v>0</v>
      </c>
      <c r="H94" s="58">
        <f t="shared" si="9"/>
        <v>0</v>
      </c>
      <c r="I94" s="58">
        <v>0</v>
      </c>
      <c r="J94" s="58">
        <v>0</v>
      </c>
      <c r="K94" s="58">
        <v>0</v>
      </c>
      <c r="L94" s="58">
        <v>0</v>
      </c>
      <c r="M94" s="58">
        <v>0</v>
      </c>
      <c r="N94" s="58">
        <v>154406953</v>
      </c>
      <c r="O94" s="58"/>
      <c r="P94" s="58"/>
      <c r="Q94" s="59">
        <f t="shared" si="10"/>
        <v>154406953</v>
      </c>
    </row>
    <row r="95" spans="2:17" outlineLevel="2" x14ac:dyDescent="0.25">
      <c r="B95" s="55" t="s">
        <v>313</v>
      </c>
      <c r="C95" s="56">
        <v>800103923</v>
      </c>
      <c r="D95" s="57" t="s">
        <v>231</v>
      </c>
      <c r="E95" s="58">
        <v>18</v>
      </c>
      <c r="F95" s="58">
        <v>0</v>
      </c>
      <c r="G95" s="58">
        <v>0</v>
      </c>
      <c r="H95" s="58">
        <f t="shared" si="9"/>
        <v>0</v>
      </c>
      <c r="I95" s="58">
        <v>0</v>
      </c>
      <c r="J95" s="58">
        <v>0</v>
      </c>
      <c r="K95" s="58">
        <v>0</v>
      </c>
      <c r="L95" s="58">
        <v>0</v>
      </c>
      <c r="M95" s="58">
        <v>0</v>
      </c>
      <c r="N95" s="58">
        <v>9650459</v>
      </c>
      <c r="O95" s="58"/>
      <c r="P95" s="58"/>
      <c r="Q95" s="59">
        <f t="shared" si="10"/>
        <v>9650459</v>
      </c>
    </row>
    <row r="96" spans="2:17" outlineLevel="2" x14ac:dyDescent="0.25">
      <c r="B96" s="55" t="s">
        <v>313</v>
      </c>
      <c r="C96" s="56">
        <v>800103927</v>
      </c>
      <c r="D96" s="57" t="s">
        <v>89</v>
      </c>
      <c r="E96" s="58">
        <v>19</v>
      </c>
      <c r="F96" s="58">
        <v>0</v>
      </c>
      <c r="G96" s="58">
        <v>0</v>
      </c>
      <c r="H96" s="58">
        <f t="shared" si="9"/>
        <v>0</v>
      </c>
      <c r="I96" s="58">
        <v>0</v>
      </c>
      <c r="J96" s="58">
        <v>0</v>
      </c>
      <c r="K96" s="58">
        <v>0</v>
      </c>
      <c r="L96" s="58">
        <v>0</v>
      </c>
      <c r="M96" s="58">
        <v>0</v>
      </c>
      <c r="N96" s="58">
        <v>38253341</v>
      </c>
      <c r="O96" s="58"/>
      <c r="P96" s="58"/>
      <c r="Q96" s="59">
        <f t="shared" si="10"/>
        <v>38253341</v>
      </c>
    </row>
    <row r="97" spans="2:17" outlineLevel="2" x14ac:dyDescent="0.25">
      <c r="B97" s="55" t="s">
        <v>313</v>
      </c>
      <c r="C97" s="56">
        <v>800103935</v>
      </c>
      <c r="D97" s="57" t="s">
        <v>90</v>
      </c>
      <c r="E97" s="58">
        <v>214</v>
      </c>
      <c r="F97" s="58">
        <v>0</v>
      </c>
      <c r="G97" s="58">
        <v>0</v>
      </c>
      <c r="H97" s="58">
        <f t="shared" si="9"/>
        <v>0</v>
      </c>
      <c r="I97" s="58">
        <v>0</v>
      </c>
      <c r="J97" s="58">
        <v>0</v>
      </c>
      <c r="K97" s="58">
        <v>0</v>
      </c>
      <c r="L97" s="58">
        <v>0</v>
      </c>
      <c r="M97" s="58">
        <v>0</v>
      </c>
      <c r="N97" s="58">
        <v>248741484.21000001</v>
      </c>
      <c r="O97" s="58"/>
      <c r="P97" s="58"/>
      <c r="Q97" s="59">
        <f t="shared" si="10"/>
        <v>248741484.21000001</v>
      </c>
    </row>
    <row r="98" spans="2:17" outlineLevel="2" x14ac:dyDescent="0.25">
      <c r="B98" s="55" t="s">
        <v>313</v>
      </c>
      <c r="C98" s="56">
        <v>800113672</v>
      </c>
      <c r="D98" s="57" t="s">
        <v>91</v>
      </c>
      <c r="E98" s="58">
        <v>18</v>
      </c>
      <c r="F98" s="58">
        <v>0</v>
      </c>
      <c r="G98" s="58">
        <v>0</v>
      </c>
      <c r="H98" s="58">
        <f t="shared" si="9"/>
        <v>0</v>
      </c>
      <c r="I98" s="58">
        <v>0</v>
      </c>
      <c r="J98" s="58">
        <v>0</v>
      </c>
      <c r="K98" s="58">
        <v>0</v>
      </c>
      <c r="L98" s="58">
        <v>0</v>
      </c>
      <c r="M98" s="58">
        <v>0</v>
      </c>
      <c r="N98" s="58">
        <v>8624233</v>
      </c>
      <c r="O98" s="58"/>
      <c r="P98" s="58"/>
      <c r="Q98" s="59">
        <f t="shared" si="10"/>
        <v>8624233</v>
      </c>
    </row>
    <row r="99" spans="2:17" outlineLevel="2" x14ac:dyDescent="0.25">
      <c r="B99" s="55" t="s">
        <v>313</v>
      </c>
      <c r="C99" s="56">
        <v>800114312</v>
      </c>
      <c r="D99" s="57" t="s">
        <v>92</v>
      </c>
      <c r="E99" s="58">
        <v>101</v>
      </c>
      <c r="F99" s="58">
        <v>0</v>
      </c>
      <c r="G99" s="58">
        <v>0</v>
      </c>
      <c r="H99" s="58">
        <f t="shared" si="9"/>
        <v>0</v>
      </c>
      <c r="I99" s="58">
        <v>0</v>
      </c>
      <c r="J99" s="58">
        <v>0</v>
      </c>
      <c r="K99" s="58">
        <v>0</v>
      </c>
      <c r="L99" s="58">
        <v>0</v>
      </c>
      <c r="M99" s="58">
        <v>0</v>
      </c>
      <c r="N99" s="58">
        <v>146156584</v>
      </c>
      <c r="O99" s="58"/>
      <c r="P99" s="58"/>
      <c r="Q99" s="59">
        <f t="shared" si="10"/>
        <v>146156584</v>
      </c>
    </row>
    <row r="100" spans="2:17" outlineLevel="2" x14ac:dyDescent="0.25">
      <c r="B100" s="55" t="s">
        <v>313</v>
      </c>
      <c r="C100" s="56">
        <v>800176413</v>
      </c>
      <c r="D100" s="57" t="s">
        <v>93</v>
      </c>
      <c r="E100" s="58">
        <v>189</v>
      </c>
      <c r="F100" s="58">
        <v>0</v>
      </c>
      <c r="G100" s="58">
        <v>0</v>
      </c>
      <c r="H100" s="58">
        <f t="shared" si="9"/>
        <v>0</v>
      </c>
      <c r="I100" s="58">
        <v>0</v>
      </c>
      <c r="J100" s="58">
        <v>0</v>
      </c>
      <c r="K100" s="58">
        <v>0</v>
      </c>
      <c r="L100" s="58">
        <v>0</v>
      </c>
      <c r="M100" s="58">
        <v>0</v>
      </c>
      <c r="N100" s="58">
        <v>419675137</v>
      </c>
      <c r="O100" s="58"/>
      <c r="P100" s="58"/>
      <c r="Q100" s="59">
        <f t="shared" si="10"/>
        <v>419675137</v>
      </c>
    </row>
    <row r="101" spans="2:17" outlineLevel="2" x14ac:dyDescent="0.25">
      <c r="B101" s="55" t="s">
        <v>313</v>
      </c>
      <c r="C101" s="56">
        <v>800180260</v>
      </c>
      <c r="D101" s="57" t="s">
        <v>94</v>
      </c>
      <c r="E101" s="58">
        <v>2</v>
      </c>
      <c r="F101" s="58">
        <v>0</v>
      </c>
      <c r="G101" s="58">
        <v>0</v>
      </c>
      <c r="H101" s="58">
        <f t="shared" si="9"/>
        <v>0</v>
      </c>
      <c r="I101" s="58">
        <v>0</v>
      </c>
      <c r="J101" s="58">
        <v>0</v>
      </c>
      <c r="K101" s="58">
        <v>0</v>
      </c>
      <c r="L101" s="58">
        <v>0</v>
      </c>
      <c r="M101" s="58">
        <v>0</v>
      </c>
      <c r="N101" s="58">
        <v>8274315</v>
      </c>
      <c r="O101" s="58"/>
      <c r="P101" s="58"/>
      <c r="Q101" s="59">
        <f t="shared" si="10"/>
        <v>8274315</v>
      </c>
    </row>
    <row r="102" spans="2:17" outlineLevel="2" x14ac:dyDescent="0.25">
      <c r="B102" s="55" t="s">
        <v>313</v>
      </c>
      <c r="C102" s="56">
        <v>800182159</v>
      </c>
      <c r="D102" s="57" t="s">
        <v>95</v>
      </c>
      <c r="E102" s="58">
        <v>7</v>
      </c>
      <c r="F102" s="58">
        <v>0</v>
      </c>
      <c r="G102" s="58">
        <v>0</v>
      </c>
      <c r="H102" s="58">
        <f t="shared" si="9"/>
        <v>0</v>
      </c>
      <c r="I102" s="58">
        <v>0</v>
      </c>
      <c r="J102" s="58">
        <v>0</v>
      </c>
      <c r="K102" s="58">
        <v>0</v>
      </c>
      <c r="L102" s="58">
        <v>0</v>
      </c>
      <c r="M102" s="58">
        <v>0</v>
      </c>
      <c r="N102" s="58">
        <v>3499945</v>
      </c>
      <c r="O102" s="58"/>
      <c r="P102" s="58"/>
      <c r="Q102" s="59">
        <f t="shared" si="10"/>
        <v>3499945</v>
      </c>
    </row>
    <row r="103" spans="2:17" outlineLevel="2" x14ac:dyDescent="0.25">
      <c r="B103" s="55" t="s">
        <v>313</v>
      </c>
      <c r="C103" s="56">
        <v>800198972</v>
      </c>
      <c r="D103" s="57" t="s">
        <v>232</v>
      </c>
      <c r="E103" s="58">
        <v>1</v>
      </c>
      <c r="F103" s="58">
        <v>0</v>
      </c>
      <c r="G103" s="58">
        <v>0</v>
      </c>
      <c r="H103" s="58">
        <f t="shared" si="9"/>
        <v>0</v>
      </c>
      <c r="I103" s="58">
        <v>0</v>
      </c>
      <c r="J103" s="58">
        <v>0</v>
      </c>
      <c r="K103" s="58">
        <v>0</v>
      </c>
      <c r="L103" s="58">
        <v>0</v>
      </c>
      <c r="M103" s="58">
        <v>0</v>
      </c>
      <c r="N103" s="58">
        <v>8955073</v>
      </c>
      <c r="O103" s="58"/>
      <c r="P103" s="58"/>
      <c r="Q103" s="59">
        <f t="shared" si="10"/>
        <v>8955073</v>
      </c>
    </row>
    <row r="104" spans="2:17" outlineLevel="2" x14ac:dyDescent="0.25">
      <c r="B104" s="55" t="s">
        <v>313</v>
      </c>
      <c r="C104" s="56">
        <v>802003228</v>
      </c>
      <c r="D104" s="57" t="s">
        <v>96</v>
      </c>
      <c r="E104" s="58">
        <v>26</v>
      </c>
      <c r="F104" s="58">
        <v>0</v>
      </c>
      <c r="G104" s="58">
        <v>0</v>
      </c>
      <c r="H104" s="58">
        <f t="shared" si="9"/>
        <v>0</v>
      </c>
      <c r="I104" s="58">
        <v>0</v>
      </c>
      <c r="J104" s="58">
        <v>0</v>
      </c>
      <c r="K104" s="58">
        <v>0</v>
      </c>
      <c r="L104" s="58">
        <v>0</v>
      </c>
      <c r="M104" s="58">
        <v>0</v>
      </c>
      <c r="N104" s="58">
        <v>24995158</v>
      </c>
      <c r="O104" s="58"/>
      <c r="P104" s="58"/>
      <c r="Q104" s="59">
        <f t="shared" si="10"/>
        <v>24995158</v>
      </c>
    </row>
    <row r="105" spans="2:17" outlineLevel="2" x14ac:dyDescent="0.25">
      <c r="B105" s="55" t="s">
        <v>313</v>
      </c>
      <c r="C105" s="56">
        <v>812000243</v>
      </c>
      <c r="D105" s="57" t="s">
        <v>97</v>
      </c>
      <c r="E105" s="58">
        <v>33</v>
      </c>
      <c r="F105" s="58">
        <v>0</v>
      </c>
      <c r="G105" s="58">
        <v>0</v>
      </c>
      <c r="H105" s="58">
        <f t="shared" si="9"/>
        <v>0</v>
      </c>
      <c r="I105" s="58">
        <v>0</v>
      </c>
      <c r="J105" s="58">
        <v>0</v>
      </c>
      <c r="K105" s="58">
        <v>0</v>
      </c>
      <c r="L105" s="58">
        <v>0</v>
      </c>
      <c r="M105" s="58">
        <v>0</v>
      </c>
      <c r="N105" s="58">
        <v>8783632</v>
      </c>
      <c r="O105" s="58"/>
      <c r="P105" s="58"/>
      <c r="Q105" s="59">
        <f t="shared" si="10"/>
        <v>8783632</v>
      </c>
    </row>
    <row r="106" spans="2:17" outlineLevel="2" x14ac:dyDescent="0.25">
      <c r="B106" s="55" t="s">
        <v>313</v>
      </c>
      <c r="C106" s="56">
        <v>832001966</v>
      </c>
      <c r="D106" s="57" t="s">
        <v>98</v>
      </c>
      <c r="E106" s="58">
        <v>238</v>
      </c>
      <c r="F106" s="58">
        <v>0</v>
      </c>
      <c r="G106" s="58">
        <v>0</v>
      </c>
      <c r="H106" s="58">
        <f t="shared" si="9"/>
        <v>0</v>
      </c>
      <c r="I106" s="58">
        <v>0</v>
      </c>
      <c r="J106" s="58">
        <v>0</v>
      </c>
      <c r="K106" s="58">
        <v>0</v>
      </c>
      <c r="L106" s="58">
        <v>0</v>
      </c>
      <c r="M106" s="58">
        <v>0</v>
      </c>
      <c r="N106" s="58">
        <v>559645143</v>
      </c>
      <c r="O106" s="58"/>
      <c r="P106" s="58"/>
      <c r="Q106" s="59">
        <f t="shared" si="10"/>
        <v>559645143</v>
      </c>
    </row>
    <row r="107" spans="2:17" outlineLevel="2" x14ac:dyDescent="0.25">
      <c r="B107" s="55" t="s">
        <v>313</v>
      </c>
      <c r="C107" s="56">
        <v>890000464</v>
      </c>
      <c r="D107" s="57" t="s">
        <v>162</v>
      </c>
      <c r="E107" s="58">
        <v>1</v>
      </c>
      <c r="F107" s="58">
        <v>0</v>
      </c>
      <c r="G107" s="58">
        <v>0</v>
      </c>
      <c r="H107" s="58">
        <f t="shared" si="9"/>
        <v>0</v>
      </c>
      <c r="I107" s="58">
        <v>0</v>
      </c>
      <c r="J107" s="58">
        <v>0</v>
      </c>
      <c r="K107" s="58">
        <v>0</v>
      </c>
      <c r="L107" s="58">
        <v>0</v>
      </c>
      <c r="M107" s="58">
        <v>0</v>
      </c>
      <c r="N107" s="58">
        <v>113600</v>
      </c>
      <c r="O107" s="58"/>
      <c r="P107" s="58"/>
      <c r="Q107" s="59">
        <f t="shared" si="10"/>
        <v>113600</v>
      </c>
    </row>
    <row r="108" spans="2:17" outlineLevel="2" x14ac:dyDescent="0.25">
      <c r="B108" s="55" t="s">
        <v>313</v>
      </c>
      <c r="C108" s="56">
        <v>890001639</v>
      </c>
      <c r="D108" s="57" t="s">
        <v>99</v>
      </c>
      <c r="E108" s="58">
        <v>35</v>
      </c>
      <c r="F108" s="58">
        <v>0</v>
      </c>
      <c r="G108" s="58">
        <v>0</v>
      </c>
      <c r="H108" s="58">
        <f t="shared" si="9"/>
        <v>0</v>
      </c>
      <c r="I108" s="58">
        <v>0</v>
      </c>
      <c r="J108" s="58">
        <v>0</v>
      </c>
      <c r="K108" s="58">
        <v>0</v>
      </c>
      <c r="L108" s="58">
        <v>0</v>
      </c>
      <c r="M108" s="58">
        <v>0</v>
      </c>
      <c r="N108" s="58">
        <v>40190319</v>
      </c>
      <c r="O108" s="58"/>
      <c r="P108" s="58"/>
      <c r="Q108" s="59">
        <f t="shared" si="10"/>
        <v>40190319</v>
      </c>
    </row>
    <row r="109" spans="2:17" outlineLevel="2" x14ac:dyDescent="0.25">
      <c r="B109" s="55" t="s">
        <v>313</v>
      </c>
      <c r="C109" s="56">
        <v>890102006</v>
      </c>
      <c r="D109" s="57" t="s">
        <v>100</v>
      </c>
      <c r="E109" s="58">
        <v>84</v>
      </c>
      <c r="F109" s="58">
        <v>0</v>
      </c>
      <c r="G109" s="58">
        <v>0</v>
      </c>
      <c r="H109" s="58">
        <f t="shared" si="9"/>
        <v>0</v>
      </c>
      <c r="I109" s="58">
        <v>0</v>
      </c>
      <c r="J109" s="58">
        <v>0</v>
      </c>
      <c r="K109" s="58">
        <v>0</v>
      </c>
      <c r="L109" s="58">
        <v>0</v>
      </c>
      <c r="M109" s="58">
        <v>0</v>
      </c>
      <c r="N109" s="58">
        <v>138371464</v>
      </c>
      <c r="O109" s="58"/>
      <c r="P109" s="58"/>
      <c r="Q109" s="59">
        <f t="shared" si="10"/>
        <v>138371464</v>
      </c>
    </row>
    <row r="110" spans="2:17" outlineLevel="2" x14ac:dyDescent="0.25">
      <c r="B110" s="55" t="s">
        <v>313</v>
      </c>
      <c r="C110" s="56">
        <v>890102018</v>
      </c>
      <c r="D110" s="57" t="s">
        <v>101</v>
      </c>
      <c r="E110" s="58">
        <v>2</v>
      </c>
      <c r="F110" s="58">
        <v>0</v>
      </c>
      <c r="G110" s="58">
        <v>0</v>
      </c>
      <c r="H110" s="58">
        <f t="shared" si="9"/>
        <v>0</v>
      </c>
      <c r="I110" s="58">
        <v>0</v>
      </c>
      <c r="J110" s="58">
        <v>0</v>
      </c>
      <c r="K110" s="58">
        <v>0</v>
      </c>
      <c r="L110" s="58">
        <v>0</v>
      </c>
      <c r="M110" s="58">
        <v>0</v>
      </c>
      <c r="N110" s="58">
        <v>1244726</v>
      </c>
      <c r="O110" s="58"/>
      <c r="P110" s="58"/>
      <c r="Q110" s="59">
        <f t="shared" si="10"/>
        <v>1244726</v>
      </c>
    </row>
    <row r="111" spans="2:17" outlineLevel="2" x14ac:dyDescent="0.25">
      <c r="B111" s="55" t="s">
        <v>313</v>
      </c>
      <c r="C111" s="56">
        <v>890201235</v>
      </c>
      <c r="D111" s="57" t="s">
        <v>83</v>
      </c>
      <c r="E111" s="58">
        <v>14</v>
      </c>
      <c r="F111" s="58">
        <v>0</v>
      </c>
      <c r="G111" s="58">
        <v>0</v>
      </c>
      <c r="H111" s="58">
        <f t="shared" si="9"/>
        <v>0</v>
      </c>
      <c r="I111" s="58">
        <v>0</v>
      </c>
      <c r="J111" s="58">
        <v>0</v>
      </c>
      <c r="K111" s="58">
        <v>0</v>
      </c>
      <c r="L111" s="58">
        <v>0</v>
      </c>
      <c r="M111" s="58">
        <v>0</v>
      </c>
      <c r="N111" s="58">
        <v>18128474</v>
      </c>
      <c r="O111" s="58"/>
      <c r="P111" s="58">
        <v>-1377680</v>
      </c>
      <c r="Q111" s="59">
        <f t="shared" si="10"/>
        <v>16750794</v>
      </c>
    </row>
    <row r="112" spans="2:17" outlineLevel="2" x14ac:dyDescent="0.25">
      <c r="B112" s="55" t="s">
        <v>313</v>
      </c>
      <c r="C112" s="56">
        <v>890399029</v>
      </c>
      <c r="D112" s="57" t="s">
        <v>102</v>
      </c>
      <c r="E112" s="58">
        <v>186</v>
      </c>
      <c r="F112" s="58">
        <v>0</v>
      </c>
      <c r="G112" s="58">
        <v>0</v>
      </c>
      <c r="H112" s="58">
        <f t="shared" si="9"/>
        <v>0</v>
      </c>
      <c r="I112" s="58">
        <v>0</v>
      </c>
      <c r="J112" s="58">
        <v>0</v>
      </c>
      <c r="K112" s="58">
        <v>0</v>
      </c>
      <c r="L112" s="58">
        <v>0</v>
      </c>
      <c r="M112" s="58">
        <v>0</v>
      </c>
      <c r="N112" s="58">
        <v>134755866</v>
      </c>
      <c r="O112" s="58"/>
      <c r="P112" s="58"/>
      <c r="Q112" s="59">
        <f t="shared" si="10"/>
        <v>134755866</v>
      </c>
    </row>
    <row r="113" spans="2:17" outlineLevel="2" x14ac:dyDescent="0.25">
      <c r="B113" s="55" t="s">
        <v>313</v>
      </c>
      <c r="C113" s="56">
        <v>890480126</v>
      </c>
      <c r="D113" s="57" t="s">
        <v>103</v>
      </c>
      <c r="E113" s="58">
        <v>207</v>
      </c>
      <c r="F113" s="58">
        <v>0</v>
      </c>
      <c r="G113" s="58">
        <v>0</v>
      </c>
      <c r="H113" s="58">
        <f t="shared" si="9"/>
        <v>0</v>
      </c>
      <c r="I113" s="58">
        <v>0</v>
      </c>
      <c r="J113" s="58">
        <v>0</v>
      </c>
      <c r="K113" s="58">
        <v>0</v>
      </c>
      <c r="L113" s="58">
        <v>0</v>
      </c>
      <c r="M113" s="58">
        <v>0</v>
      </c>
      <c r="N113" s="58">
        <v>253980763</v>
      </c>
      <c r="O113" s="58"/>
      <c r="P113" s="58"/>
      <c r="Q113" s="59">
        <f t="shared" si="10"/>
        <v>253980763</v>
      </c>
    </row>
    <row r="114" spans="2:17" outlineLevel="2" x14ac:dyDescent="0.25">
      <c r="B114" s="55" t="s">
        <v>313</v>
      </c>
      <c r="C114" s="56">
        <v>890480184</v>
      </c>
      <c r="D114" s="57" t="s">
        <v>104</v>
      </c>
      <c r="E114" s="58">
        <v>36</v>
      </c>
      <c r="F114" s="58">
        <v>0</v>
      </c>
      <c r="G114" s="58">
        <v>0</v>
      </c>
      <c r="H114" s="58">
        <f t="shared" si="9"/>
        <v>0</v>
      </c>
      <c r="I114" s="58">
        <v>0</v>
      </c>
      <c r="J114" s="58">
        <v>0</v>
      </c>
      <c r="K114" s="58">
        <v>0</v>
      </c>
      <c r="L114" s="58">
        <v>0</v>
      </c>
      <c r="M114" s="58">
        <v>0</v>
      </c>
      <c r="N114" s="58">
        <v>50755830</v>
      </c>
      <c r="O114" s="58"/>
      <c r="P114" s="58"/>
      <c r="Q114" s="59">
        <f t="shared" si="10"/>
        <v>50755830</v>
      </c>
    </row>
    <row r="115" spans="2:17" outlineLevel="2" x14ac:dyDescent="0.25">
      <c r="B115" s="55" t="s">
        <v>313</v>
      </c>
      <c r="C115" s="56">
        <v>890500890</v>
      </c>
      <c r="D115" s="57" t="s">
        <v>208</v>
      </c>
      <c r="E115" s="58">
        <v>46</v>
      </c>
      <c r="F115" s="58">
        <v>0</v>
      </c>
      <c r="G115" s="58">
        <v>0</v>
      </c>
      <c r="H115" s="58">
        <f t="shared" si="9"/>
        <v>0</v>
      </c>
      <c r="I115" s="58">
        <v>0</v>
      </c>
      <c r="J115" s="58">
        <v>0</v>
      </c>
      <c r="K115" s="58">
        <v>0</v>
      </c>
      <c r="L115" s="58">
        <v>0</v>
      </c>
      <c r="M115" s="58">
        <v>0</v>
      </c>
      <c r="N115" s="58">
        <v>98798546</v>
      </c>
      <c r="O115" s="58"/>
      <c r="P115" s="58"/>
      <c r="Q115" s="59">
        <f t="shared" si="10"/>
        <v>98798546</v>
      </c>
    </row>
    <row r="116" spans="2:17" outlineLevel="2" x14ac:dyDescent="0.25">
      <c r="B116" s="55" t="s">
        <v>313</v>
      </c>
      <c r="C116" s="56">
        <v>890716145</v>
      </c>
      <c r="D116" s="57" t="s">
        <v>106</v>
      </c>
      <c r="E116" s="58">
        <v>129</v>
      </c>
      <c r="F116" s="58">
        <v>0</v>
      </c>
      <c r="G116" s="58">
        <v>0</v>
      </c>
      <c r="H116" s="58">
        <f t="shared" si="9"/>
        <v>0</v>
      </c>
      <c r="I116" s="58">
        <v>0</v>
      </c>
      <c r="J116" s="58">
        <v>0</v>
      </c>
      <c r="K116" s="58">
        <v>0</v>
      </c>
      <c r="L116" s="58">
        <v>0</v>
      </c>
      <c r="M116" s="58">
        <v>0</v>
      </c>
      <c r="N116" s="58">
        <v>188083114</v>
      </c>
      <c r="O116" s="58"/>
      <c r="P116" s="58"/>
      <c r="Q116" s="59">
        <f t="shared" ref="Q116:Q137" si="13">SUM(H116:P116)</f>
        <v>188083114</v>
      </c>
    </row>
    <row r="117" spans="2:17" outlineLevel="2" x14ac:dyDescent="0.25">
      <c r="B117" s="55" t="s">
        <v>313</v>
      </c>
      <c r="C117" s="56">
        <v>890900286</v>
      </c>
      <c r="D117" s="57" t="s">
        <v>107</v>
      </c>
      <c r="E117" s="58">
        <v>12</v>
      </c>
      <c r="F117" s="58">
        <v>0</v>
      </c>
      <c r="G117" s="58">
        <v>0</v>
      </c>
      <c r="H117" s="58">
        <f t="shared" si="9"/>
        <v>0</v>
      </c>
      <c r="I117" s="58">
        <v>0</v>
      </c>
      <c r="J117" s="58">
        <v>0</v>
      </c>
      <c r="K117" s="58">
        <v>0</v>
      </c>
      <c r="L117" s="58">
        <v>0</v>
      </c>
      <c r="M117" s="58">
        <v>0</v>
      </c>
      <c r="N117" s="58">
        <v>11929048</v>
      </c>
      <c r="O117" s="58"/>
      <c r="P117" s="58"/>
      <c r="Q117" s="59">
        <f t="shared" si="13"/>
        <v>11929048</v>
      </c>
    </row>
    <row r="118" spans="2:17" outlineLevel="2" x14ac:dyDescent="0.25">
      <c r="B118" s="55" t="s">
        <v>313</v>
      </c>
      <c r="C118" s="56">
        <v>890906445</v>
      </c>
      <c r="D118" s="57" t="s">
        <v>168</v>
      </c>
      <c r="E118" s="58">
        <v>1</v>
      </c>
      <c r="F118" s="58">
        <v>0</v>
      </c>
      <c r="G118" s="58">
        <v>0</v>
      </c>
      <c r="H118" s="58">
        <f t="shared" si="9"/>
        <v>0</v>
      </c>
      <c r="I118" s="58">
        <v>0</v>
      </c>
      <c r="J118" s="58">
        <v>0</v>
      </c>
      <c r="K118" s="58">
        <v>0</v>
      </c>
      <c r="L118" s="58">
        <v>0</v>
      </c>
      <c r="M118" s="58">
        <v>0</v>
      </c>
      <c r="N118" s="58">
        <v>103210</v>
      </c>
      <c r="O118" s="58"/>
      <c r="P118" s="58"/>
      <c r="Q118" s="59">
        <f t="shared" si="13"/>
        <v>103210</v>
      </c>
    </row>
    <row r="119" spans="2:17" outlineLevel="2" x14ac:dyDescent="0.25">
      <c r="B119" s="55" t="s">
        <v>313</v>
      </c>
      <c r="C119" s="56">
        <v>890980998</v>
      </c>
      <c r="D119" s="57" t="s">
        <v>178</v>
      </c>
      <c r="E119" s="58">
        <v>2</v>
      </c>
      <c r="F119" s="58">
        <v>0</v>
      </c>
      <c r="G119" s="58">
        <v>0</v>
      </c>
      <c r="H119" s="58">
        <f t="shared" si="9"/>
        <v>0</v>
      </c>
      <c r="I119" s="58">
        <v>0</v>
      </c>
      <c r="J119" s="58">
        <v>0</v>
      </c>
      <c r="K119" s="58">
        <v>0</v>
      </c>
      <c r="L119" s="58">
        <v>0</v>
      </c>
      <c r="M119" s="58">
        <v>0</v>
      </c>
      <c r="N119" s="58">
        <v>442757</v>
      </c>
      <c r="O119" s="58"/>
      <c r="P119" s="58">
        <v>-54400</v>
      </c>
      <c r="Q119" s="59">
        <f t="shared" si="13"/>
        <v>388357</v>
      </c>
    </row>
    <row r="120" spans="2:17" outlineLevel="2" x14ac:dyDescent="0.25">
      <c r="B120" s="55" t="s">
        <v>313</v>
      </c>
      <c r="C120" s="56">
        <v>891180070</v>
      </c>
      <c r="D120" s="57" t="s">
        <v>171</v>
      </c>
      <c r="E120" s="58">
        <v>5</v>
      </c>
      <c r="F120" s="58">
        <v>0</v>
      </c>
      <c r="G120" s="58">
        <v>0</v>
      </c>
      <c r="H120" s="58">
        <f t="shared" si="9"/>
        <v>0</v>
      </c>
      <c r="I120" s="58">
        <v>0</v>
      </c>
      <c r="J120" s="58">
        <v>0</v>
      </c>
      <c r="K120" s="58">
        <v>0</v>
      </c>
      <c r="L120" s="58">
        <v>0</v>
      </c>
      <c r="M120" s="58">
        <v>0</v>
      </c>
      <c r="N120" s="58">
        <v>3542766</v>
      </c>
      <c r="O120" s="58"/>
      <c r="P120" s="58"/>
      <c r="Q120" s="59">
        <f t="shared" si="13"/>
        <v>3542766</v>
      </c>
    </row>
    <row r="121" spans="2:17" outlineLevel="2" x14ac:dyDescent="0.25">
      <c r="B121" s="55" t="s">
        <v>313</v>
      </c>
      <c r="C121" s="56">
        <v>891280001</v>
      </c>
      <c r="D121" s="57" t="s">
        <v>109</v>
      </c>
      <c r="E121" s="58">
        <v>38</v>
      </c>
      <c r="F121" s="58">
        <v>0</v>
      </c>
      <c r="G121" s="58">
        <v>0</v>
      </c>
      <c r="H121" s="58">
        <f t="shared" si="9"/>
        <v>0</v>
      </c>
      <c r="I121" s="58">
        <v>0</v>
      </c>
      <c r="J121" s="58">
        <v>0</v>
      </c>
      <c r="K121" s="58">
        <v>0</v>
      </c>
      <c r="L121" s="58">
        <v>0</v>
      </c>
      <c r="M121" s="58">
        <v>0</v>
      </c>
      <c r="N121" s="58">
        <v>60776463</v>
      </c>
      <c r="O121" s="58"/>
      <c r="P121" s="58"/>
      <c r="Q121" s="59">
        <f t="shared" si="13"/>
        <v>60776463</v>
      </c>
    </row>
    <row r="122" spans="2:17" outlineLevel="2" x14ac:dyDescent="0.25">
      <c r="B122" s="55" t="s">
        <v>313</v>
      </c>
      <c r="C122" s="56">
        <v>891480085</v>
      </c>
      <c r="D122" s="57" t="s">
        <v>110</v>
      </c>
      <c r="E122" s="58">
        <v>4</v>
      </c>
      <c r="F122" s="58">
        <v>0</v>
      </c>
      <c r="G122" s="58">
        <v>0</v>
      </c>
      <c r="H122" s="58">
        <f t="shared" si="9"/>
        <v>0</v>
      </c>
      <c r="I122" s="58">
        <v>0</v>
      </c>
      <c r="J122" s="58">
        <v>0</v>
      </c>
      <c r="K122" s="58">
        <v>0</v>
      </c>
      <c r="L122" s="58">
        <v>0</v>
      </c>
      <c r="M122" s="58">
        <v>0</v>
      </c>
      <c r="N122" s="58">
        <v>7105823</v>
      </c>
      <c r="O122" s="58"/>
      <c r="P122" s="58"/>
      <c r="Q122" s="59">
        <f t="shared" si="13"/>
        <v>7105823</v>
      </c>
    </row>
    <row r="123" spans="2:17" outlineLevel="2" x14ac:dyDescent="0.25">
      <c r="B123" s="55" t="s">
        <v>313</v>
      </c>
      <c r="C123" s="56">
        <v>891580016</v>
      </c>
      <c r="D123" s="57" t="s">
        <v>111</v>
      </c>
      <c r="E123" s="58">
        <v>19</v>
      </c>
      <c r="F123" s="58">
        <v>0</v>
      </c>
      <c r="G123" s="58">
        <v>0</v>
      </c>
      <c r="H123" s="58">
        <f t="shared" si="9"/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42640641</v>
      </c>
      <c r="O123" s="58"/>
      <c r="P123" s="58"/>
      <c r="Q123" s="59">
        <f t="shared" si="13"/>
        <v>42640641</v>
      </c>
    </row>
    <row r="124" spans="2:17" outlineLevel="2" x14ac:dyDescent="0.25">
      <c r="B124" s="55" t="s">
        <v>313</v>
      </c>
      <c r="C124" s="56">
        <v>891680004</v>
      </c>
      <c r="D124" s="57" t="s">
        <v>112</v>
      </c>
      <c r="E124" s="58">
        <v>42</v>
      </c>
      <c r="F124" s="58">
        <v>0</v>
      </c>
      <c r="G124" s="58">
        <v>0</v>
      </c>
      <c r="H124" s="58">
        <f t="shared" si="9"/>
        <v>0</v>
      </c>
      <c r="I124" s="58">
        <v>0</v>
      </c>
      <c r="J124" s="58">
        <v>0</v>
      </c>
      <c r="K124" s="58">
        <v>0</v>
      </c>
      <c r="L124" s="58">
        <v>0</v>
      </c>
      <c r="M124" s="58">
        <v>0</v>
      </c>
      <c r="N124" s="58">
        <v>75837328</v>
      </c>
      <c r="O124" s="58"/>
      <c r="P124" s="58"/>
      <c r="Q124" s="59">
        <f t="shared" si="13"/>
        <v>75837328</v>
      </c>
    </row>
    <row r="125" spans="2:17" outlineLevel="2" x14ac:dyDescent="0.25">
      <c r="B125" s="55" t="s">
        <v>313</v>
      </c>
      <c r="C125" s="56">
        <v>891780009</v>
      </c>
      <c r="D125" s="57" t="s">
        <v>225</v>
      </c>
      <c r="E125" s="58">
        <v>2</v>
      </c>
      <c r="F125" s="58">
        <v>0</v>
      </c>
      <c r="G125" s="58">
        <v>0</v>
      </c>
      <c r="H125" s="58">
        <f t="shared" si="9"/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1371417</v>
      </c>
      <c r="O125" s="58"/>
      <c r="P125" s="58"/>
      <c r="Q125" s="59">
        <f t="shared" si="13"/>
        <v>1371417</v>
      </c>
    </row>
    <row r="126" spans="2:17" outlineLevel="2" x14ac:dyDescent="0.25">
      <c r="B126" s="55" t="s">
        <v>313</v>
      </c>
      <c r="C126" s="56">
        <v>891800498</v>
      </c>
      <c r="D126" s="57" t="s">
        <v>113</v>
      </c>
      <c r="E126" s="58">
        <v>60</v>
      </c>
      <c r="F126" s="58">
        <v>0</v>
      </c>
      <c r="G126" s="58">
        <v>0</v>
      </c>
      <c r="H126" s="58">
        <f t="shared" si="9"/>
        <v>0</v>
      </c>
      <c r="I126" s="58">
        <v>0</v>
      </c>
      <c r="J126" s="58">
        <v>0</v>
      </c>
      <c r="K126" s="58">
        <v>0</v>
      </c>
      <c r="L126" s="58">
        <v>0</v>
      </c>
      <c r="M126" s="58">
        <v>0</v>
      </c>
      <c r="N126" s="58">
        <v>83327613</v>
      </c>
      <c r="O126" s="58"/>
      <c r="P126" s="58"/>
      <c r="Q126" s="59">
        <f t="shared" si="13"/>
        <v>83327613</v>
      </c>
    </row>
    <row r="127" spans="2:17" outlineLevel="2" x14ac:dyDescent="0.25">
      <c r="B127" s="55" t="s">
        <v>313</v>
      </c>
      <c r="C127" s="56">
        <v>891855502</v>
      </c>
      <c r="D127" s="57" t="s">
        <v>114</v>
      </c>
      <c r="E127" s="58">
        <v>17</v>
      </c>
      <c r="F127" s="58">
        <v>0</v>
      </c>
      <c r="G127" s="58">
        <v>0</v>
      </c>
      <c r="H127" s="58">
        <f t="shared" si="9"/>
        <v>0</v>
      </c>
      <c r="I127" s="58">
        <v>0</v>
      </c>
      <c r="J127" s="58">
        <v>0</v>
      </c>
      <c r="K127" s="58">
        <v>0</v>
      </c>
      <c r="L127" s="58">
        <v>0</v>
      </c>
      <c r="M127" s="58">
        <v>193881180</v>
      </c>
      <c r="N127" s="58">
        <v>98293025.700000003</v>
      </c>
      <c r="O127" s="58"/>
      <c r="P127" s="58"/>
      <c r="Q127" s="59">
        <f t="shared" si="13"/>
        <v>292174205.69999999</v>
      </c>
    </row>
    <row r="128" spans="2:17" outlineLevel="2" x14ac:dyDescent="0.25">
      <c r="B128" s="55" t="s">
        <v>313</v>
      </c>
      <c r="C128" s="56">
        <v>892000148</v>
      </c>
      <c r="D128" s="57" t="s">
        <v>115</v>
      </c>
      <c r="E128" s="58">
        <v>139</v>
      </c>
      <c r="F128" s="58">
        <v>0</v>
      </c>
      <c r="G128" s="58">
        <v>0</v>
      </c>
      <c r="H128" s="58">
        <f t="shared" si="9"/>
        <v>0</v>
      </c>
      <c r="I128" s="58">
        <v>0</v>
      </c>
      <c r="J128" s="58">
        <v>0</v>
      </c>
      <c r="K128" s="58">
        <v>0</v>
      </c>
      <c r="L128" s="58">
        <v>0</v>
      </c>
      <c r="M128" s="58">
        <v>0</v>
      </c>
      <c r="N128" s="58">
        <v>209280831</v>
      </c>
      <c r="O128" s="58"/>
      <c r="P128" s="58"/>
      <c r="Q128" s="59">
        <f t="shared" si="13"/>
        <v>209280831</v>
      </c>
    </row>
    <row r="129" spans="2:17" outlineLevel="2" x14ac:dyDescent="0.25">
      <c r="B129" s="55" t="s">
        <v>313</v>
      </c>
      <c r="C129" s="56">
        <v>892001476</v>
      </c>
      <c r="D129" s="57" t="s">
        <v>116</v>
      </c>
      <c r="E129" s="58">
        <v>21</v>
      </c>
      <c r="F129" s="58">
        <v>0</v>
      </c>
      <c r="G129" s="58">
        <v>0</v>
      </c>
      <c r="H129" s="58">
        <f t="shared" si="9"/>
        <v>0</v>
      </c>
      <c r="I129" s="58">
        <v>49906312</v>
      </c>
      <c r="J129" s="58">
        <v>0</v>
      </c>
      <c r="K129" s="58">
        <v>0</v>
      </c>
      <c r="L129" s="58">
        <v>0</v>
      </c>
      <c r="M129" s="58">
        <v>0</v>
      </c>
      <c r="N129" s="58">
        <v>76896737</v>
      </c>
      <c r="O129" s="58"/>
      <c r="P129" s="58"/>
      <c r="Q129" s="59">
        <f t="shared" si="13"/>
        <v>126803049</v>
      </c>
    </row>
    <row r="130" spans="2:17" outlineLevel="2" x14ac:dyDescent="0.25">
      <c r="B130" s="55" t="s">
        <v>313</v>
      </c>
      <c r="C130" s="56">
        <v>892099120</v>
      </c>
      <c r="D130" s="57" t="s">
        <v>117</v>
      </c>
      <c r="E130" s="58">
        <v>8</v>
      </c>
      <c r="F130" s="58">
        <v>0</v>
      </c>
      <c r="G130" s="58">
        <v>0</v>
      </c>
      <c r="H130" s="58">
        <f t="shared" si="9"/>
        <v>0</v>
      </c>
      <c r="I130" s="58">
        <v>0</v>
      </c>
      <c r="J130" s="58">
        <v>0</v>
      </c>
      <c r="K130" s="58">
        <v>0</v>
      </c>
      <c r="L130" s="58">
        <v>0</v>
      </c>
      <c r="M130" s="58">
        <v>0</v>
      </c>
      <c r="N130" s="58">
        <v>4790888</v>
      </c>
      <c r="O130" s="58"/>
      <c r="P130" s="58"/>
      <c r="Q130" s="59">
        <f t="shared" si="13"/>
        <v>4790888</v>
      </c>
    </row>
    <row r="131" spans="2:17" outlineLevel="2" x14ac:dyDescent="0.25">
      <c r="B131" s="55" t="s">
        <v>313</v>
      </c>
      <c r="C131" s="56">
        <v>892099149</v>
      </c>
      <c r="D131" s="57" t="s">
        <v>309</v>
      </c>
      <c r="E131" s="58">
        <v>1</v>
      </c>
      <c r="F131" s="58">
        <v>0</v>
      </c>
      <c r="G131" s="58">
        <v>0</v>
      </c>
      <c r="H131" s="58">
        <f t="shared" si="9"/>
        <v>0</v>
      </c>
      <c r="I131" s="58">
        <v>0</v>
      </c>
      <c r="J131" s="58">
        <v>0</v>
      </c>
      <c r="K131" s="58">
        <v>0</v>
      </c>
      <c r="L131" s="58">
        <v>33024721</v>
      </c>
      <c r="M131" s="58">
        <v>0</v>
      </c>
      <c r="N131" s="58">
        <v>0</v>
      </c>
      <c r="O131" s="58"/>
      <c r="P131" s="58"/>
      <c r="Q131" s="59">
        <f t="shared" si="13"/>
        <v>33024721</v>
      </c>
    </row>
    <row r="132" spans="2:17" outlineLevel="2" x14ac:dyDescent="0.25">
      <c r="B132" s="55" t="s">
        <v>313</v>
      </c>
      <c r="C132" s="56">
        <v>892099152</v>
      </c>
      <c r="D132" s="57" t="s">
        <v>169</v>
      </c>
      <c r="E132" s="58">
        <v>4</v>
      </c>
      <c r="F132" s="58">
        <v>0</v>
      </c>
      <c r="G132" s="58">
        <v>0</v>
      </c>
      <c r="H132" s="58">
        <f t="shared" si="9"/>
        <v>0</v>
      </c>
      <c r="I132" s="58">
        <v>0</v>
      </c>
      <c r="J132" s="58">
        <v>0</v>
      </c>
      <c r="K132" s="58">
        <v>0</v>
      </c>
      <c r="L132" s="58">
        <v>0</v>
      </c>
      <c r="M132" s="58">
        <v>0</v>
      </c>
      <c r="N132" s="58">
        <v>2751517</v>
      </c>
      <c r="O132" s="58"/>
      <c r="P132" s="58"/>
      <c r="Q132" s="59">
        <f t="shared" si="13"/>
        <v>2751517</v>
      </c>
    </row>
    <row r="133" spans="2:17" outlineLevel="2" x14ac:dyDescent="0.25">
      <c r="B133" s="55" t="s">
        <v>313</v>
      </c>
      <c r="C133" s="56">
        <v>892115003</v>
      </c>
      <c r="D133" s="57" t="s">
        <v>118</v>
      </c>
      <c r="E133" s="58">
        <v>63</v>
      </c>
      <c r="F133" s="58">
        <v>0</v>
      </c>
      <c r="G133" s="58">
        <v>0</v>
      </c>
      <c r="H133" s="58">
        <f t="shared" si="9"/>
        <v>0</v>
      </c>
      <c r="I133" s="58">
        <v>0</v>
      </c>
      <c r="J133" s="58">
        <v>0</v>
      </c>
      <c r="K133" s="58">
        <v>0</v>
      </c>
      <c r="L133" s="58">
        <v>0</v>
      </c>
      <c r="M133" s="58">
        <v>0</v>
      </c>
      <c r="N133" s="58">
        <v>176461025</v>
      </c>
      <c r="O133" s="58"/>
      <c r="P133" s="58"/>
      <c r="Q133" s="59">
        <f t="shared" si="13"/>
        <v>176461025</v>
      </c>
    </row>
    <row r="134" spans="2:17" outlineLevel="2" x14ac:dyDescent="0.25">
      <c r="B134" s="55" t="s">
        <v>313</v>
      </c>
      <c r="C134" s="56">
        <v>892280016</v>
      </c>
      <c r="D134" s="57" t="s">
        <v>119</v>
      </c>
      <c r="E134" s="58">
        <v>35</v>
      </c>
      <c r="F134" s="58">
        <v>0</v>
      </c>
      <c r="G134" s="58">
        <v>0</v>
      </c>
      <c r="H134" s="58">
        <f t="shared" si="9"/>
        <v>0</v>
      </c>
      <c r="I134" s="58">
        <v>0</v>
      </c>
      <c r="J134" s="58">
        <v>0</v>
      </c>
      <c r="K134" s="58">
        <v>0</v>
      </c>
      <c r="L134" s="58">
        <v>0</v>
      </c>
      <c r="M134" s="58">
        <v>0</v>
      </c>
      <c r="N134" s="58">
        <v>9045451</v>
      </c>
      <c r="O134" s="58"/>
      <c r="P134" s="58"/>
      <c r="Q134" s="59">
        <f t="shared" si="13"/>
        <v>9045451</v>
      </c>
    </row>
    <row r="135" spans="2:17" outlineLevel="2" x14ac:dyDescent="0.25">
      <c r="B135" s="55" t="s">
        <v>313</v>
      </c>
      <c r="C135" s="56">
        <v>892280021</v>
      </c>
      <c r="D135" s="57" t="s">
        <v>120</v>
      </c>
      <c r="E135" s="58">
        <v>68</v>
      </c>
      <c r="F135" s="58">
        <v>0</v>
      </c>
      <c r="G135" s="58">
        <v>0</v>
      </c>
      <c r="H135" s="58">
        <f t="shared" si="9"/>
        <v>0</v>
      </c>
      <c r="I135" s="58">
        <v>0</v>
      </c>
      <c r="J135" s="58">
        <v>0</v>
      </c>
      <c r="K135" s="58">
        <v>0</v>
      </c>
      <c r="L135" s="58">
        <v>0</v>
      </c>
      <c r="M135" s="58">
        <v>0</v>
      </c>
      <c r="N135" s="58">
        <v>53268656</v>
      </c>
      <c r="O135" s="58"/>
      <c r="P135" s="58"/>
      <c r="Q135" s="59">
        <f t="shared" si="13"/>
        <v>53268656</v>
      </c>
    </row>
    <row r="136" spans="2:17" outlineLevel="2" x14ac:dyDescent="0.25">
      <c r="B136" s="55" t="s">
        <v>313</v>
      </c>
      <c r="C136" s="56">
        <v>892300211</v>
      </c>
      <c r="D136" s="57" t="s">
        <v>121</v>
      </c>
      <c r="E136" s="58">
        <v>2</v>
      </c>
      <c r="F136" s="58">
        <v>0</v>
      </c>
      <c r="G136" s="58">
        <v>0</v>
      </c>
      <c r="H136" s="58">
        <f t="shared" si="9"/>
        <v>0</v>
      </c>
      <c r="I136" s="58">
        <v>0</v>
      </c>
      <c r="J136" s="58">
        <v>0</v>
      </c>
      <c r="K136" s="58">
        <v>0</v>
      </c>
      <c r="L136" s="58">
        <v>0</v>
      </c>
      <c r="M136" s="58">
        <v>0</v>
      </c>
      <c r="N136" s="58">
        <v>80073</v>
      </c>
      <c r="O136" s="58"/>
      <c r="P136" s="58"/>
      <c r="Q136" s="59">
        <f t="shared" si="13"/>
        <v>80073</v>
      </c>
    </row>
    <row r="137" spans="2:17" outlineLevel="2" x14ac:dyDescent="0.25">
      <c r="B137" s="55" t="s">
        <v>313</v>
      </c>
      <c r="C137" s="56">
        <v>892399999</v>
      </c>
      <c r="D137" s="57" t="s">
        <v>122</v>
      </c>
      <c r="E137" s="58">
        <v>68</v>
      </c>
      <c r="F137" s="58">
        <v>0</v>
      </c>
      <c r="G137" s="58">
        <v>0</v>
      </c>
      <c r="H137" s="58">
        <f t="shared" si="9"/>
        <v>0</v>
      </c>
      <c r="I137" s="58">
        <v>0</v>
      </c>
      <c r="J137" s="58">
        <v>0</v>
      </c>
      <c r="K137" s="58">
        <v>0</v>
      </c>
      <c r="L137" s="58">
        <v>0</v>
      </c>
      <c r="M137" s="58">
        <v>56768</v>
      </c>
      <c r="N137" s="58">
        <v>112574678</v>
      </c>
      <c r="O137" s="58"/>
      <c r="P137" s="58"/>
      <c r="Q137" s="59">
        <f t="shared" si="13"/>
        <v>112631446</v>
      </c>
    </row>
    <row r="138" spans="2:17" outlineLevel="2" x14ac:dyDescent="0.25">
      <c r="B138" s="55" t="s">
        <v>313</v>
      </c>
      <c r="C138" s="56">
        <v>899999114</v>
      </c>
      <c r="D138" s="57" t="s">
        <v>123</v>
      </c>
      <c r="E138" s="58">
        <v>480</v>
      </c>
      <c r="F138" s="58">
        <v>0</v>
      </c>
      <c r="G138" s="58">
        <v>0</v>
      </c>
      <c r="H138" s="58">
        <f t="shared" si="9"/>
        <v>0</v>
      </c>
      <c r="I138" s="58">
        <v>0</v>
      </c>
      <c r="J138" s="58">
        <v>0</v>
      </c>
      <c r="K138" s="58">
        <v>0</v>
      </c>
      <c r="L138" s="58">
        <v>0</v>
      </c>
      <c r="M138" s="58">
        <v>3333258</v>
      </c>
      <c r="N138" s="58">
        <v>1042652764</v>
      </c>
      <c r="O138" s="58"/>
      <c r="P138" s="58">
        <v>-45100</v>
      </c>
      <c r="Q138" s="59">
        <f t="shared" ref="Q138:Q171" si="14">SUM(H138:P138)</f>
        <v>1045940922</v>
      </c>
    </row>
    <row r="139" spans="2:17" outlineLevel="2" x14ac:dyDescent="0.25">
      <c r="B139" s="55" t="s">
        <v>313</v>
      </c>
      <c r="C139" s="56">
        <v>899999336</v>
      </c>
      <c r="D139" s="57" t="s">
        <v>187</v>
      </c>
      <c r="E139" s="58">
        <v>360</v>
      </c>
      <c r="F139" s="58">
        <v>0</v>
      </c>
      <c r="G139" s="58">
        <v>0</v>
      </c>
      <c r="H139" s="58">
        <f t="shared" si="9"/>
        <v>0</v>
      </c>
      <c r="I139" s="58">
        <v>0</v>
      </c>
      <c r="J139" s="58">
        <v>0</v>
      </c>
      <c r="K139" s="58">
        <v>0</v>
      </c>
      <c r="L139" s="58">
        <v>0</v>
      </c>
      <c r="M139" s="58">
        <v>0</v>
      </c>
      <c r="N139" s="58">
        <v>1061180780</v>
      </c>
      <c r="O139" s="58"/>
      <c r="P139" s="58"/>
      <c r="Q139" s="59">
        <f t="shared" si="14"/>
        <v>1061180780</v>
      </c>
    </row>
    <row r="140" spans="2:17" ht="12" outlineLevel="2" thickBot="1" x14ac:dyDescent="0.3">
      <c r="B140" s="55" t="s">
        <v>313</v>
      </c>
      <c r="C140" s="56">
        <v>900034608</v>
      </c>
      <c r="D140" s="57" t="s">
        <v>157</v>
      </c>
      <c r="E140" s="58">
        <v>28</v>
      </c>
      <c r="F140" s="58">
        <v>0</v>
      </c>
      <c r="G140" s="58">
        <v>0</v>
      </c>
      <c r="H140" s="58">
        <f t="shared" si="9"/>
        <v>0</v>
      </c>
      <c r="I140" s="58">
        <v>0</v>
      </c>
      <c r="J140" s="58">
        <v>0</v>
      </c>
      <c r="K140" s="58">
        <v>0</v>
      </c>
      <c r="L140" s="58">
        <v>0</v>
      </c>
      <c r="M140" s="58">
        <v>25239428</v>
      </c>
      <c r="N140" s="58">
        <v>398759109</v>
      </c>
      <c r="O140" s="58"/>
      <c r="P140" s="58"/>
      <c r="Q140" s="59">
        <f t="shared" si="14"/>
        <v>423998537</v>
      </c>
    </row>
    <row r="141" spans="2:17" ht="12" outlineLevel="1" thickBot="1" x14ac:dyDescent="0.3">
      <c r="B141" s="65" t="s">
        <v>316</v>
      </c>
      <c r="C141" s="76"/>
      <c r="D141" s="76"/>
      <c r="E141" s="78">
        <f t="shared" ref="E141:Q141" si="15">SUBTOTAL(9,E87:E140)</f>
        <v>3655</v>
      </c>
      <c r="F141" s="78">
        <f t="shared" si="15"/>
        <v>0</v>
      </c>
      <c r="G141" s="78">
        <f t="shared" si="15"/>
        <v>0</v>
      </c>
      <c r="H141" s="78">
        <f t="shared" si="15"/>
        <v>0</v>
      </c>
      <c r="I141" s="78">
        <f t="shared" si="15"/>
        <v>49906312</v>
      </c>
      <c r="J141" s="78">
        <f t="shared" si="15"/>
        <v>0</v>
      </c>
      <c r="K141" s="78">
        <f t="shared" si="15"/>
        <v>0</v>
      </c>
      <c r="L141" s="78">
        <f t="shared" si="15"/>
        <v>33024721</v>
      </c>
      <c r="M141" s="78">
        <f t="shared" si="15"/>
        <v>222510634</v>
      </c>
      <c r="N141" s="78">
        <f t="shared" si="15"/>
        <v>6765821410.4699993</v>
      </c>
      <c r="O141" s="78">
        <f t="shared" si="15"/>
        <v>0</v>
      </c>
      <c r="P141" s="78">
        <f t="shared" si="15"/>
        <v>-1477180</v>
      </c>
      <c r="Q141" s="79">
        <f t="shared" si="15"/>
        <v>7069785897.4699993</v>
      </c>
    </row>
    <row r="142" spans="2:17" outlineLevel="2" x14ac:dyDescent="0.25">
      <c r="B142" s="55" t="s">
        <v>314</v>
      </c>
      <c r="C142" s="56">
        <v>800037166</v>
      </c>
      <c r="D142" s="57" t="s">
        <v>182</v>
      </c>
      <c r="E142" s="58">
        <v>1</v>
      </c>
      <c r="F142" s="58">
        <v>0</v>
      </c>
      <c r="G142" s="58">
        <v>0</v>
      </c>
      <c r="H142" s="58">
        <f t="shared" si="9"/>
        <v>0</v>
      </c>
      <c r="I142" s="58">
        <v>0</v>
      </c>
      <c r="J142" s="58">
        <v>0</v>
      </c>
      <c r="K142" s="58">
        <v>0</v>
      </c>
      <c r="L142" s="58">
        <v>0</v>
      </c>
      <c r="M142" s="58">
        <v>0</v>
      </c>
      <c r="N142" s="58">
        <v>20955</v>
      </c>
      <c r="O142" s="58"/>
      <c r="P142" s="58"/>
      <c r="Q142" s="59">
        <f t="shared" si="14"/>
        <v>20955</v>
      </c>
    </row>
    <row r="143" spans="2:17" outlineLevel="2" x14ac:dyDescent="0.25">
      <c r="B143" s="55" t="s">
        <v>314</v>
      </c>
      <c r="C143" s="56">
        <v>800044113</v>
      </c>
      <c r="D143" s="57" t="s">
        <v>209</v>
      </c>
      <c r="E143" s="58">
        <v>2</v>
      </c>
      <c r="F143" s="58">
        <v>0</v>
      </c>
      <c r="G143" s="58">
        <v>0</v>
      </c>
      <c r="H143" s="58">
        <f t="shared" ref="H143:H213" si="16">+F143+G143</f>
        <v>0</v>
      </c>
      <c r="I143" s="58">
        <v>0</v>
      </c>
      <c r="J143" s="58">
        <v>0</v>
      </c>
      <c r="K143" s="58">
        <v>0</v>
      </c>
      <c r="L143" s="58">
        <v>0</v>
      </c>
      <c r="M143" s="58">
        <v>0</v>
      </c>
      <c r="N143" s="58">
        <v>2368296</v>
      </c>
      <c r="O143" s="58"/>
      <c r="P143" s="58"/>
      <c r="Q143" s="59">
        <f t="shared" si="14"/>
        <v>2368296</v>
      </c>
    </row>
    <row r="144" spans="2:17" outlineLevel="2" x14ac:dyDescent="0.25">
      <c r="B144" s="55" t="s">
        <v>314</v>
      </c>
      <c r="C144" s="56">
        <v>800079035</v>
      </c>
      <c r="D144" s="57" t="s">
        <v>210</v>
      </c>
      <c r="E144" s="58">
        <v>1</v>
      </c>
      <c r="F144" s="58">
        <v>0</v>
      </c>
      <c r="G144" s="58">
        <v>0</v>
      </c>
      <c r="H144" s="58">
        <f t="shared" si="16"/>
        <v>0</v>
      </c>
      <c r="I144" s="58">
        <v>0</v>
      </c>
      <c r="J144" s="58">
        <v>0</v>
      </c>
      <c r="K144" s="58">
        <v>0</v>
      </c>
      <c r="L144" s="58">
        <v>0</v>
      </c>
      <c r="M144" s="58">
        <v>0</v>
      </c>
      <c r="N144" s="58">
        <v>56451</v>
      </c>
      <c r="O144" s="58"/>
      <c r="P144" s="58"/>
      <c r="Q144" s="59">
        <f t="shared" si="14"/>
        <v>56451</v>
      </c>
    </row>
    <row r="145" spans="2:17" outlineLevel="2" x14ac:dyDescent="0.25">
      <c r="B145" s="55" t="s">
        <v>314</v>
      </c>
      <c r="C145" s="56">
        <v>800095466</v>
      </c>
      <c r="D145" s="57" t="s">
        <v>183</v>
      </c>
      <c r="E145" s="58">
        <v>1</v>
      </c>
      <c r="F145" s="58">
        <v>0</v>
      </c>
      <c r="G145" s="58">
        <v>0</v>
      </c>
      <c r="H145" s="58">
        <f t="shared" si="16"/>
        <v>0</v>
      </c>
      <c r="I145" s="58">
        <v>0</v>
      </c>
      <c r="J145" s="58">
        <v>0</v>
      </c>
      <c r="K145" s="58">
        <v>0</v>
      </c>
      <c r="L145" s="58">
        <v>0</v>
      </c>
      <c r="M145" s="58">
        <v>0</v>
      </c>
      <c r="N145" s="58">
        <v>51300</v>
      </c>
      <c r="O145" s="58"/>
      <c r="P145" s="58"/>
      <c r="Q145" s="59">
        <f t="shared" si="14"/>
        <v>51300</v>
      </c>
    </row>
    <row r="146" spans="2:17" outlineLevel="2" x14ac:dyDescent="0.25">
      <c r="B146" s="55" t="s">
        <v>314</v>
      </c>
      <c r="C146" s="56">
        <v>800096595</v>
      </c>
      <c r="D146" s="57" t="s">
        <v>174</v>
      </c>
      <c r="E146" s="58">
        <v>1</v>
      </c>
      <c r="F146" s="58">
        <v>0</v>
      </c>
      <c r="G146" s="58">
        <v>0</v>
      </c>
      <c r="H146" s="58">
        <f t="shared" si="16"/>
        <v>0</v>
      </c>
      <c r="I146" s="58">
        <v>0</v>
      </c>
      <c r="J146" s="58">
        <v>0</v>
      </c>
      <c r="K146" s="58">
        <v>0</v>
      </c>
      <c r="L146" s="58">
        <v>0</v>
      </c>
      <c r="M146" s="58">
        <v>0</v>
      </c>
      <c r="N146" s="58">
        <v>77900</v>
      </c>
      <c r="O146" s="58"/>
      <c r="P146" s="58"/>
      <c r="Q146" s="59">
        <f t="shared" si="14"/>
        <v>77900</v>
      </c>
    </row>
    <row r="147" spans="2:17" outlineLevel="2" x14ac:dyDescent="0.25">
      <c r="B147" s="55" t="s">
        <v>314</v>
      </c>
      <c r="C147" s="56">
        <v>800098195</v>
      </c>
      <c r="D147" s="57" t="s">
        <v>211</v>
      </c>
      <c r="E147" s="58">
        <v>2</v>
      </c>
      <c r="F147" s="58">
        <v>0</v>
      </c>
      <c r="G147" s="58">
        <v>0</v>
      </c>
      <c r="H147" s="58">
        <f t="shared" si="16"/>
        <v>0</v>
      </c>
      <c r="I147" s="58">
        <v>0</v>
      </c>
      <c r="J147" s="58">
        <v>0</v>
      </c>
      <c r="K147" s="58">
        <v>0</v>
      </c>
      <c r="L147" s="58">
        <v>0</v>
      </c>
      <c r="M147" s="58">
        <v>0</v>
      </c>
      <c r="N147" s="58">
        <v>7805324</v>
      </c>
      <c r="O147" s="58"/>
      <c r="P147" s="58"/>
      <c r="Q147" s="59">
        <f t="shared" si="14"/>
        <v>7805324</v>
      </c>
    </row>
    <row r="148" spans="2:17" outlineLevel="2" x14ac:dyDescent="0.25">
      <c r="B148" s="55" t="s">
        <v>314</v>
      </c>
      <c r="C148" s="56">
        <v>800099310</v>
      </c>
      <c r="D148" s="57" t="s">
        <v>280</v>
      </c>
      <c r="E148" s="58">
        <v>1</v>
      </c>
      <c r="F148" s="58">
        <v>0</v>
      </c>
      <c r="G148" s="58">
        <v>0</v>
      </c>
      <c r="H148" s="58">
        <f t="shared" si="16"/>
        <v>0</v>
      </c>
      <c r="I148" s="58">
        <v>0</v>
      </c>
      <c r="J148" s="58">
        <v>0</v>
      </c>
      <c r="K148" s="58">
        <v>0</v>
      </c>
      <c r="L148" s="58">
        <v>0</v>
      </c>
      <c r="M148" s="58">
        <v>0</v>
      </c>
      <c r="N148" s="58">
        <v>138000</v>
      </c>
      <c r="O148" s="58"/>
      <c r="P148" s="58"/>
      <c r="Q148" s="59">
        <f t="shared" si="14"/>
        <v>138000</v>
      </c>
    </row>
    <row r="149" spans="2:17" outlineLevel="2" x14ac:dyDescent="0.25">
      <c r="B149" s="55" t="s">
        <v>314</v>
      </c>
      <c r="C149" s="56">
        <v>800100053</v>
      </c>
      <c r="D149" s="57" t="s">
        <v>281</v>
      </c>
      <c r="E149" s="58">
        <v>2</v>
      </c>
      <c r="F149" s="58">
        <v>0</v>
      </c>
      <c r="G149" s="58">
        <v>0</v>
      </c>
      <c r="H149" s="58">
        <f t="shared" si="16"/>
        <v>0</v>
      </c>
      <c r="I149" s="58">
        <v>0</v>
      </c>
      <c r="J149" s="58">
        <v>0</v>
      </c>
      <c r="K149" s="58">
        <v>0</v>
      </c>
      <c r="L149" s="58">
        <v>0</v>
      </c>
      <c r="M149" s="58">
        <v>0</v>
      </c>
      <c r="N149" s="58">
        <v>148770</v>
      </c>
      <c r="O149" s="58"/>
      <c r="P149" s="58"/>
      <c r="Q149" s="59">
        <f t="shared" si="14"/>
        <v>148770</v>
      </c>
    </row>
    <row r="150" spans="2:17" outlineLevel="2" x14ac:dyDescent="0.25">
      <c r="B150" s="55" t="s">
        <v>314</v>
      </c>
      <c r="C150" s="56">
        <v>800100137</v>
      </c>
      <c r="D150" s="57" t="s">
        <v>253</v>
      </c>
      <c r="E150" s="58">
        <v>2</v>
      </c>
      <c r="F150" s="58">
        <v>0</v>
      </c>
      <c r="G150" s="58">
        <v>0</v>
      </c>
      <c r="H150" s="58">
        <f t="shared" si="16"/>
        <v>0</v>
      </c>
      <c r="I150" s="58">
        <v>0</v>
      </c>
      <c r="J150" s="58">
        <v>0</v>
      </c>
      <c r="K150" s="58">
        <v>0</v>
      </c>
      <c r="L150" s="58">
        <v>0</v>
      </c>
      <c r="M150" s="58">
        <v>0</v>
      </c>
      <c r="N150" s="58">
        <v>103347</v>
      </c>
      <c r="O150" s="58"/>
      <c r="P150" s="58"/>
      <c r="Q150" s="59">
        <f t="shared" si="14"/>
        <v>103347</v>
      </c>
    </row>
    <row r="151" spans="2:17" outlineLevel="2" x14ac:dyDescent="0.25">
      <c r="B151" s="55" t="s">
        <v>314</v>
      </c>
      <c r="C151" s="56">
        <v>800100145</v>
      </c>
      <c r="D151" s="57" t="s">
        <v>282</v>
      </c>
      <c r="E151" s="58">
        <v>2</v>
      </c>
      <c r="F151" s="58">
        <v>0</v>
      </c>
      <c r="G151" s="58">
        <v>0</v>
      </c>
      <c r="H151" s="58">
        <f t="shared" si="16"/>
        <v>0</v>
      </c>
      <c r="I151" s="58">
        <v>0</v>
      </c>
      <c r="J151" s="58">
        <v>0</v>
      </c>
      <c r="K151" s="58">
        <v>0</v>
      </c>
      <c r="L151" s="58">
        <v>0</v>
      </c>
      <c r="M151" s="58">
        <v>0</v>
      </c>
      <c r="N151" s="58">
        <v>90600</v>
      </c>
      <c r="O151" s="58"/>
      <c r="P151" s="58"/>
      <c r="Q151" s="59">
        <f t="shared" si="14"/>
        <v>90600</v>
      </c>
    </row>
    <row r="152" spans="2:17" outlineLevel="2" x14ac:dyDescent="0.25">
      <c r="B152" s="55" t="s">
        <v>314</v>
      </c>
      <c r="C152" s="56">
        <v>800128428</v>
      </c>
      <c r="D152" s="57" t="s">
        <v>226</v>
      </c>
      <c r="E152" s="58">
        <v>1</v>
      </c>
      <c r="F152" s="58">
        <v>0</v>
      </c>
      <c r="G152" s="58">
        <v>0</v>
      </c>
      <c r="H152" s="58">
        <f t="shared" si="16"/>
        <v>0</v>
      </c>
      <c r="I152" s="58">
        <v>0</v>
      </c>
      <c r="J152" s="58">
        <v>0</v>
      </c>
      <c r="K152" s="58">
        <v>0</v>
      </c>
      <c r="L152" s="58">
        <v>0</v>
      </c>
      <c r="M152" s="58">
        <v>0</v>
      </c>
      <c r="N152" s="58">
        <v>102642</v>
      </c>
      <c r="O152" s="58"/>
      <c r="P152" s="58"/>
      <c r="Q152" s="59">
        <f t="shared" si="14"/>
        <v>102642</v>
      </c>
    </row>
    <row r="153" spans="2:17" outlineLevel="2" x14ac:dyDescent="0.25">
      <c r="B153" s="55" t="s">
        <v>314</v>
      </c>
      <c r="C153" s="56">
        <v>806001439</v>
      </c>
      <c r="D153" s="57" t="s">
        <v>233</v>
      </c>
      <c r="E153" s="58">
        <v>1</v>
      </c>
      <c r="F153" s="58">
        <v>0</v>
      </c>
      <c r="G153" s="58">
        <v>0</v>
      </c>
      <c r="H153" s="58">
        <f t="shared" si="16"/>
        <v>0</v>
      </c>
      <c r="I153" s="58">
        <v>0</v>
      </c>
      <c r="J153" s="58">
        <v>0</v>
      </c>
      <c r="K153" s="58">
        <v>0</v>
      </c>
      <c r="L153" s="58">
        <v>0</v>
      </c>
      <c r="M153" s="58">
        <v>0</v>
      </c>
      <c r="N153" s="58">
        <v>48700</v>
      </c>
      <c r="O153" s="58"/>
      <c r="P153" s="58"/>
      <c r="Q153" s="59">
        <f t="shared" si="14"/>
        <v>48700</v>
      </c>
    </row>
    <row r="154" spans="2:17" outlineLevel="2" x14ac:dyDescent="0.25">
      <c r="B154" s="55" t="s">
        <v>314</v>
      </c>
      <c r="C154" s="56">
        <v>890000864</v>
      </c>
      <c r="D154" s="57" t="s">
        <v>163</v>
      </c>
      <c r="E154" s="58">
        <v>1</v>
      </c>
      <c r="F154" s="58">
        <v>0</v>
      </c>
      <c r="G154" s="58">
        <v>0</v>
      </c>
      <c r="H154" s="58">
        <f t="shared" si="16"/>
        <v>0</v>
      </c>
      <c r="I154" s="58">
        <v>0</v>
      </c>
      <c r="J154" s="58">
        <v>0</v>
      </c>
      <c r="K154" s="58">
        <v>0</v>
      </c>
      <c r="L154" s="58">
        <v>0</v>
      </c>
      <c r="M154" s="58">
        <v>0</v>
      </c>
      <c r="N154" s="58">
        <v>91236</v>
      </c>
      <c r="O154" s="58"/>
      <c r="P154" s="58"/>
      <c r="Q154" s="59">
        <f t="shared" si="14"/>
        <v>91236</v>
      </c>
    </row>
    <row r="155" spans="2:17" outlineLevel="2" x14ac:dyDescent="0.25">
      <c r="B155" s="55" t="s">
        <v>314</v>
      </c>
      <c r="C155" s="56">
        <v>890112371</v>
      </c>
      <c r="D155" s="57" t="s">
        <v>159</v>
      </c>
      <c r="E155" s="58">
        <v>1</v>
      </c>
      <c r="F155" s="58">
        <v>0</v>
      </c>
      <c r="G155" s="58">
        <v>0</v>
      </c>
      <c r="H155" s="58">
        <f t="shared" si="16"/>
        <v>0</v>
      </c>
      <c r="I155" s="58">
        <v>0</v>
      </c>
      <c r="J155" s="58">
        <v>0</v>
      </c>
      <c r="K155" s="58">
        <v>0</v>
      </c>
      <c r="L155" s="58">
        <v>0</v>
      </c>
      <c r="M155" s="58">
        <v>0</v>
      </c>
      <c r="N155" s="58">
        <v>48700</v>
      </c>
      <c r="O155" s="58"/>
      <c r="P155" s="58"/>
      <c r="Q155" s="59">
        <f t="shared" si="14"/>
        <v>48700</v>
      </c>
    </row>
    <row r="156" spans="2:17" outlineLevel="2" x14ac:dyDescent="0.25">
      <c r="B156" s="55" t="s">
        <v>314</v>
      </c>
      <c r="C156" s="56">
        <v>890201190</v>
      </c>
      <c r="D156" s="57" t="s">
        <v>267</v>
      </c>
      <c r="E156" s="58">
        <v>1</v>
      </c>
      <c r="F156" s="58">
        <v>0</v>
      </c>
      <c r="G156" s="58">
        <v>0</v>
      </c>
      <c r="H156" s="58">
        <f t="shared" si="16"/>
        <v>0</v>
      </c>
      <c r="I156" s="58">
        <v>0</v>
      </c>
      <c r="J156" s="58">
        <v>0</v>
      </c>
      <c r="K156" s="58">
        <v>0</v>
      </c>
      <c r="L156" s="58">
        <v>0</v>
      </c>
      <c r="M156" s="58">
        <v>0</v>
      </c>
      <c r="N156" s="58">
        <v>52929</v>
      </c>
      <c r="O156" s="58"/>
      <c r="P156" s="58"/>
      <c r="Q156" s="59">
        <f t="shared" si="14"/>
        <v>52929</v>
      </c>
    </row>
    <row r="157" spans="2:17" outlineLevel="2" x14ac:dyDescent="0.25">
      <c r="B157" s="55" t="s">
        <v>314</v>
      </c>
      <c r="C157" s="56">
        <v>890399045</v>
      </c>
      <c r="D157" s="57" t="s">
        <v>250</v>
      </c>
      <c r="E157" s="58">
        <v>1</v>
      </c>
      <c r="F157" s="58">
        <v>0</v>
      </c>
      <c r="G157" s="58">
        <v>0</v>
      </c>
      <c r="H157" s="58">
        <f t="shared" si="16"/>
        <v>0</v>
      </c>
      <c r="I157" s="58">
        <v>0</v>
      </c>
      <c r="J157" s="58">
        <v>0</v>
      </c>
      <c r="K157" s="58">
        <v>0</v>
      </c>
      <c r="L157" s="58">
        <v>0</v>
      </c>
      <c r="M157" s="58">
        <v>0</v>
      </c>
      <c r="N157" s="58">
        <v>9567367</v>
      </c>
      <c r="O157" s="58"/>
      <c r="P157" s="58"/>
      <c r="Q157" s="59">
        <f t="shared" si="14"/>
        <v>9567367</v>
      </c>
    </row>
    <row r="158" spans="2:17" outlineLevel="2" x14ac:dyDescent="0.25">
      <c r="B158" s="55" t="s">
        <v>314</v>
      </c>
      <c r="C158" s="56">
        <v>890501434</v>
      </c>
      <c r="D158" s="57" t="s">
        <v>105</v>
      </c>
      <c r="E158" s="58">
        <v>10</v>
      </c>
      <c r="F158" s="58">
        <v>0</v>
      </c>
      <c r="G158" s="58">
        <v>0</v>
      </c>
      <c r="H158" s="58">
        <f t="shared" si="16"/>
        <v>0</v>
      </c>
      <c r="I158" s="58">
        <v>0</v>
      </c>
      <c r="J158" s="58">
        <v>0</v>
      </c>
      <c r="K158" s="58">
        <v>0</v>
      </c>
      <c r="L158" s="58">
        <v>0</v>
      </c>
      <c r="M158" s="58">
        <v>0</v>
      </c>
      <c r="N158" s="58">
        <v>12618273</v>
      </c>
      <c r="O158" s="58"/>
      <c r="P158" s="58"/>
      <c r="Q158" s="59">
        <f t="shared" si="14"/>
        <v>12618273</v>
      </c>
    </row>
    <row r="159" spans="2:17" outlineLevel="2" x14ac:dyDescent="0.25">
      <c r="B159" s="55" t="s">
        <v>314</v>
      </c>
      <c r="C159" s="56">
        <v>890503373</v>
      </c>
      <c r="D159" s="57" t="s">
        <v>251</v>
      </c>
      <c r="E159" s="58">
        <v>1</v>
      </c>
      <c r="F159" s="58">
        <v>0</v>
      </c>
      <c r="G159" s="58">
        <v>0</v>
      </c>
      <c r="H159" s="58">
        <f t="shared" si="16"/>
        <v>0</v>
      </c>
      <c r="I159" s="58">
        <v>0</v>
      </c>
      <c r="J159" s="58">
        <v>0</v>
      </c>
      <c r="K159" s="58">
        <v>0</v>
      </c>
      <c r="L159" s="58">
        <v>0</v>
      </c>
      <c r="M159" s="58">
        <v>0</v>
      </c>
      <c r="N159" s="58">
        <v>55499</v>
      </c>
      <c r="O159" s="58"/>
      <c r="P159" s="58"/>
      <c r="Q159" s="59">
        <f t="shared" si="14"/>
        <v>55499</v>
      </c>
    </row>
    <row r="160" spans="2:17" outlineLevel="2" x14ac:dyDescent="0.25">
      <c r="B160" s="55" t="s">
        <v>314</v>
      </c>
      <c r="C160" s="56">
        <v>890702038</v>
      </c>
      <c r="D160" s="57" t="s">
        <v>170</v>
      </c>
      <c r="E160" s="58">
        <v>1</v>
      </c>
      <c r="F160" s="58">
        <v>0</v>
      </c>
      <c r="G160" s="58">
        <v>0</v>
      </c>
      <c r="H160" s="58">
        <f t="shared" si="16"/>
        <v>0</v>
      </c>
      <c r="I160" s="58">
        <v>0</v>
      </c>
      <c r="J160" s="58">
        <v>0</v>
      </c>
      <c r="K160" s="58">
        <v>0</v>
      </c>
      <c r="L160" s="58">
        <v>0</v>
      </c>
      <c r="M160" s="58">
        <v>0</v>
      </c>
      <c r="N160" s="58">
        <v>209269</v>
      </c>
      <c r="O160" s="58"/>
      <c r="P160" s="58"/>
      <c r="Q160" s="59">
        <f t="shared" si="14"/>
        <v>209269</v>
      </c>
    </row>
    <row r="161" spans="2:17" outlineLevel="2" x14ac:dyDescent="0.25">
      <c r="B161" s="55" t="s">
        <v>314</v>
      </c>
      <c r="C161" s="56">
        <v>890905211</v>
      </c>
      <c r="D161" s="57" t="s">
        <v>108</v>
      </c>
      <c r="E161" s="58">
        <v>2</v>
      </c>
      <c r="F161" s="58">
        <v>0</v>
      </c>
      <c r="G161" s="58">
        <v>0</v>
      </c>
      <c r="H161" s="58">
        <f t="shared" si="16"/>
        <v>0</v>
      </c>
      <c r="I161" s="58">
        <v>0</v>
      </c>
      <c r="J161" s="58">
        <v>0</v>
      </c>
      <c r="K161" s="58">
        <v>0</v>
      </c>
      <c r="L161" s="58">
        <v>0</v>
      </c>
      <c r="M161" s="58">
        <v>0</v>
      </c>
      <c r="N161" s="58">
        <v>3641774</v>
      </c>
      <c r="O161" s="58"/>
      <c r="P161" s="58"/>
      <c r="Q161" s="59">
        <f t="shared" si="14"/>
        <v>3641774</v>
      </c>
    </row>
    <row r="162" spans="2:17" outlineLevel="2" x14ac:dyDescent="0.25">
      <c r="B162" s="55" t="s">
        <v>314</v>
      </c>
      <c r="C162" s="56">
        <v>890980095</v>
      </c>
      <c r="D162" s="57" t="s">
        <v>283</v>
      </c>
      <c r="E162" s="58">
        <v>2</v>
      </c>
      <c r="F162" s="58">
        <v>0</v>
      </c>
      <c r="G162" s="58">
        <v>0</v>
      </c>
      <c r="H162" s="58">
        <f t="shared" si="16"/>
        <v>0</v>
      </c>
      <c r="I162" s="58">
        <v>0</v>
      </c>
      <c r="J162" s="58">
        <v>0</v>
      </c>
      <c r="K162" s="58">
        <v>0</v>
      </c>
      <c r="L162" s="58">
        <v>0</v>
      </c>
      <c r="M162" s="58">
        <v>0</v>
      </c>
      <c r="N162" s="58">
        <v>902462</v>
      </c>
      <c r="O162" s="58"/>
      <c r="P162" s="58"/>
      <c r="Q162" s="59">
        <f t="shared" si="14"/>
        <v>902462</v>
      </c>
    </row>
    <row r="163" spans="2:17" outlineLevel="2" x14ac:dyDescent="0.25">
      <c r="B163" s="55" t="s">
        <v>314</v>
      </c>
      <c r="C163" s="56">
        <v>890981107</v>
      </c>
      <c r="D163" s="57" t="s">
        <v>257</v>
      </c>
      <c r="E163" s="58">
        <v>1</v>
      </c>
      <c r="F163" s="58">
        <v>0</v>
      </c>
      <c r="G163" s="58">
        <v>0</v>
      </c>
      <c r="H163" s="58">
        <f t="shared" si="16"/>
        <v>0</v>
      </c>
      <c r="I163" s="58">
        <v>0</v>
      </c>
      <c r="J163" s="58">
        <v>0</v>
      </c>
      <c r="K163" s="58">
        <v>0</v>
      </c>
      <c r="L163" s="58">
        <v>0</v>
      </c>
      <c r="M163" s="58">
        <v>0</v>
      </c>
      <c r="N163" s="58">
        <v>56452</v>
      </c>
      <c r="O163" s="58"/>
      <c r="P163" s="58"/>
      <c r="Q163" s="59">
        <f t="shared" si="14"/>
        <v>56452</v>
      </c>
    </row>
    <row r="164" spans="2:17" outlineLevel="2" x14ac:dyDescent="0.25">
      <c r="B164" s="55" t="s">
        <v>314</v>
      </c>
      <c r="C164" s="56">
        <v>890983716</v>
      </c>
      <c r="D164" s="57" t="s">
        <v>175</v>
      </c>
      <c r="E164" s="58">
        <v>1</v>
      </c>
      <c r="F164" s="58">
        <v>0</v>
      </c>
      <c r="G164" s="58">
        <v>0</v>
      </c>
      <c r="H164" s="58">
        <f t="shared" si="16"/>
        <v>0</v>
      </c>
      <c r="I164" s="58">
        <v>0</v>
      </c>
      <c r="J164" s="58">
        <v>0</v>
      </c>
      <c r="K164" s="58">
        <v>0</v>
      </c>
      <c r="L164" s="58">
        <v>0</v>
      </c>
      <c r="M164" s="58">
        <v>0</v>
      </c>
      <c r="N164" s="58">
        <v>2266</v>
      </c>
      <c r="O164" s="58"/>
      <c r="P164" s="58"/>
      <c r="Q164" s="59">
        <f t="shared" si="14"/>
        <v>2266</v>
      </c>
    </row>
    <row r="165" spans="2:17" outlineLevel="2" x14ac:dyDescent="0.25">
      <c r="B165" s="55" t="s">
        <v>314</v>
      </c>
      <c r="C165" s="56">
        <v>890983873</v>
      </c>
      <c r="D165" s="57" t="s">
        <v>258</v>
      </c>
      <c r="E165" s="58">
        <v>1</v>
      </c>
      <c r="F165" s="58">
        <v>0</v>
      </c>
      <c r="G165" s="58">
        <v>0</v>
      </c>
      <c r="H165" s="58">
        <f t="shared" si="16"/>
        <v>0</v>
      </c>
      <c r="I165" s="58">
        <v>0</v>
      </c>
      <c r="J165" s="58">
        <v>0</v>
      </c>
      <c r="K165" s="58">
        <v>0</v>
      </c>
      <c r="L165" s="58">
        <v>0</v>
      </c>
      <c r="M165" s="58">
        <v>0</v>
      </c>
      <c r="N165" s="58">
        <v>229131</v>
      </c>
      <c r="O165" s="58"/>
      <c r="P165" s="58"/>
      <c r="Q165" s="59">
        <f t="shared" si="14"/>
        <v>229131</v>
      </c>
    </row>
    <row r="166" spans="2:17" outlineLevel="2" x14ac:dyDescent="0.25">
      <c r="B166" s="55" t="s">
        <v>314</v>
      </c>
      <c r="C166" s="56">
        <v>890983938</v>
      </c>
      <c r="D166" s="57" t="s">
        <v>259</v>
      </c>
      <c r="E166" s="58">
        <v>1</v>
      </c>
      <c r="F166" s="58">
        <v>0</v>
      </c>
      <c r="G166" s="58">
        <v>0</v>
      </c>
      <c r="H166" s="58">
        <f t="shared" si="16"/>
        <v>0</v>
      </c>
      <c r="I166" s="58">
        <v>0</v>
      </c>
      <c r="J166" s="58">
        <v>0</v>
      </c>
      <c r="K166" s="58">
        <v>0</v>
      </c>
      <c r="L166" s="58">
        <v>0</v>
      </c>
      <c r="M166" s="58">
        <v>0</v>
      </c>
      <c r="N166" s="58">
        <v>131386</v>
      </c>
      <c r="O166" s="58"/>
      <c r="P166" s="58"/>
      <c r="Q166" s="59">
        <f t="shared" si="14"/>
        <v>131386</v>
      </c>
    </row>
    <row r="167" spans="2:17" outlineLevel="2" x14ac:dyDescent="0.25">
      <c r="B167" s="55" t="s">
        <v>314</v>
      </c>
      <c r="C167" s="56">
        <v>891180009</v>
      </c>
      <c r="D167" s="57" t="s">
        <v>164</v>
      </c>
      <c r="E167" s="58">
        <v>3</v>
      </c>
      <c r="F167" s="58">
        <v>0</v>
      </c>
      <c r="G167" s="58">
        <v>0</v>
      </c>
      <c r="H167" s="58">
        <f t="shared" si="16"/>
        <v>0</v>
      </c>
      <c r="I167" s="58">
        <v>0</v>
      </c>
      <c r="J167" s="58">
        <v>0</v>
      </c>
      <c r="K167" s="58">
        <v>0</v>
      </c>
      <c r="L167" s="58">
        <v>0</v>
      </c>
      <c r="M167" s="58">
        <v>0</v>
      </c>
      <c r="N167" s="58">
        <v>215512</v>
      </c>
      <c r="O167" s="58"/>
      <c r="P167" s="58"/>
      <c r="Q167" s="59">
        <f t="shared" si="14"/>
        <v>215512</v>
      </c>
    </row>
    <row r="168" spans="2:17" outlineLevel="2" x14ac:dyDescent="0.25">
      <c r="B168" s="55" t="s">
        <v>314</v>
      </c>
      <c r="C168" s="56">
        <v>891180021</v>
      </c>
      <c r="D168" s="57" t="s">
        <v>165</v>
      </c>
      <c r="E168" s="58">
        <v>2</v>
      </c>
      <c r="F168" s="58">
        <v>0</v>
      </c>
      <c r="G168" s="58">
        <v>0</v>
      </c>
      <c r="H168" s="58">
        <f t="shared" si="16"/>
        <v>0</v>
      </c>
      <c r="I168" s="58">
        <v>0</v>
      </c>
      <c r="J168" s="58">
        <v>0</v>
      </c>
      <c r="K168" s="58">
        <v>0</v>
      </c>
      <c r="L168" s="58">
        <v>0</v>
      </c>
      <c r="M168" s="58">
        <v>0</v>
      </c>
      <c r="N168" s="58">
        <v>164572</v>
      </c>
      <c r="O168" s="58"/>
      <c r="P168" s="58"/>
      <c r="Q168" s="59">
        <f t="shared" si="14"/>
        <v>164572</v>
      </c>
    </row>
    <row r="169" spans="2:17" outlineLevel="2" x14ac:dyDescent="0.25">
      <c r="B169" s="55" t="s">
        <v>314</v>
      </c>
      <c r="C169" s="56">
        <v>891180028</v>
      </c>
      <c r="D169" s="57" t="s">
        <v>234</v>
      </c>
      <c r="E169" s="58">
        <v>1</v>
      </c>
      <c r="F169" s="58">
        <v>0</v>
      </c>
      <c r="G169" s="58">
        <v>0</v>
      </c>
      <c r="H169" s="58">
        <f t="shared" si="16"/>
        <v>0</v>
      </c>
      <c r="I169" s="58">
        <v>0</v>
      </c>
      <c r="J169" s="58">
        <v>0</v>
      </c>
      <c r="K169" s="58">
        <v>0</v>
      </c>
      <c r="L169" s="58">
        <v>0</v>
      </c>
      <c r="M169" s="58">
        <v>0</v>
      </c>
      <c r="N169" s="58">
        <v>51300</v>
      </c>
      <c r="O169" s="58"/>
      <c r="P169" s="58"/>
      <c r="Q169" s="59">
        <f t="shared" si="14"/>
        <v>51300</v>
      </c>
    </row>
    <row r="170" spans="2:17" outlineLevel="2" x14ac:dyDescent="0.25">
      <c r="B170" s="55" t="s">
        <v>314</v>
      </c>
      <c r="C170" s="56">
        <v>891180069</v>
      </c>
      <c r="D170" s="57" t="s">
        <v>167</v>
      </c>
      <c r="E170" s="58">
        <v>1</v>
      </c>
      <c r="F170" s="58">
        <v>0</v>
      </c>
      <c r="G170" s="58">
        <v>0</v>
      </c>
      <c r="H170" s="58">
        <f t="shared" si="16"/>
        <v>0</v>
      </c>
      <c r="I170" s="58">
        <v>0</v>
      </c>
      <c r="J170" s="58">
        <v>0</v>
      </c>
      <c r="K170" s="58">
        <v>0</v>
      </c>
      <c r="L170" s="58">
        <v>0</v>
      </c>
      <c r="M170" s="58">
        <v>0</v>
      </c>
      <c r="N170" s="58">
        <v>5772039</v>
      </c>
      <c r="O170" s="58"/>
      <c r="P170" s="58"/>
      <c r="Q170" s="59">
        <f t="shared" si="14"/>
        <v>5772039</v>
      </c>
    </row>
    <row r="171" spans="2:17" outlineLevel="2" x14ac:dyDescent="0.25">
      <c r="B171" s="55" t="s">
        <v>314</v>
      </c>
      <c r="C171" s="56">
        <v>891180076</v>
      </c>
      <c r="D171" s="57" t="s">
        <v>243</v>
      </c>
      <c r="E171" s="58">
        <v>1</v>
      </c>
      <c r="F171" s="58">
        <v>0</v>
      </c>
      <c r="G171" s="58">
        <v>0</v>
      </c>
      <c r="H171" s="58">
        <f t="shared" si="16"/>
        <v>0</v>
      </c>
      <c r="I171" s="58">
        <v>0</v>
      </c>
      <c r="J171" s="58">
        <v>0</v>
      </c>
      <c r="K171" s="58">
        <v>0</v>
      </c>
      <c r="L171" s="58">
        <v>0</v>
      </c>
      <c r="M171" s="58">
        <v>0</v>
      </c>
      <c r="N171" s="58">
        <v>51680</v>
      </c>
      <c r="O171" s="58"/>
      <c r="P171" s="58"/>
      <c r="Q171" s="59">
        <f t="shared" si="14"/>
        <v>51680</v>
      </c>
    </row>
    <row r="172" spans="2:17" outlineLevel="2" x14ac:dyDescent="0.25">
      <c r="B172" s="55" t="s">
        <v>314</v>
      </c>
      <c r="C172" s="56">
        <v>891180182</v>
      </c>
      <c r="D172" s="57" t="s">
        <v>227</v>
      </c>
      <c r="E172" s="58">
        <v>1</v>
      </c>
      <c r="F172" s="58">
        <v>0</v>
      </c>
      <c r="G172" s="58">
        <v>0</v>
      </c>
      <c r="H172" s="58">
        <f t="shared" si="16"/>
        <v>0</v>
      </c>
      <c r="I172" s="58">
        <v>0</v>
      </c>
      <c r="J172" s="58">
        <v>0</v>
      </c>
      <c r="K172" s="58">
        <v>0</v>
      </c>
      <c r="L172" s="58">
        <v>0</v>
      </c>
      <c r="M172" s="58">
        <v>0</v>
      </c>
      <c r="N172" s="58">
        <v>48735</v>
      </c>
      <c r="O172" s="58"/>
      <c r="P172" s="58"/>
      <c r="Q172" s="59">
        <f>SUM(H172:P172)</f>
        <v>48735</v>
      </c>
    </row>
    <row r="173" spans="2:17" ht="12" outlineLevel="2" thickBot="1" x14ac:dyDescent="0.3">
      <c r="B173" s="55" t="s">
        <v>314</v>
      </c>
      <c r="C173" s="56">
        <v>891480030</v>
      </c>
      <c r="D173" s="57" t="s">
        <v>285</v>
      </c>
      <c r="E173" s="58">
        <v>1</v>
      </c>
      <c r="F173" s="58">
        <v>0</v>
      </c>
      <c r="G173" s="58">
        <v>0</v>
      </c>
      <c r="H173" s="58">
        <f t="shared" si="16"/>
        <v>0</v>
      </c>
      <c r="I173" s="58">
        <v>0</v>
      </c>
      <c r="J173" s="58">
        <v>0</v>
      </c>
      <c r="K173" s="58">
        <v>0</v>
      </c>
      <c r="L173" s="58">
        <v>0</v>
      </c>
      <c r="M173" s="58">
        <v>0</v>
      </c>
      <c r="N173" s="58">
        <v>78100</v>
      </c>
      <c r="O173" s="58"/>
      <c r="P173" s="58"/>
      <c r="Q173" s="59">
        <f>SUM(H173:P173)</f>
        <v>78100</v>
      </c>
    </row>
    <row r="174" spans="2:17" ht="12" outlineLevel="1" thickBot="1" x14ac:dyDescent="0.3">
      <c r="B174" s="65" t="s">
        <v>317</v>
      </c>
      <c r="C174" s="76"/>
      <c r="D174" s="76"/>
      <c r="E174" s="78">
        <f t="shared" ref="E174:Q174" si="17">SUBTOTAL(9,E142:E173)</f>
        <v>51</v>
      </c>
      <c r="F174" s="78">
        <f t="shared" si="17"/>
        <v>0</v>
      </c>
      <c r="G174" s="78">
        <f t="shared" si="17"/>
        <v>0</v>
      </c>
      <c r="H174" s="78">
        <f t="shared" si="17"/>
        <v>0</v>
      </c>
      <c r="I174" s="78">
        <f t="shared" si="17"/>
        <v>0</v>
      </c>
      <c r="J174" s="78">
        <f t="shared" si="17"/>
        <v>0</v>
      </c>
      <c r="K174" s="78">
        <f t="shared" si="17"/>
        <v>0</v>
      </c>
      <c r="L174" s="78">
        <f t="shared" si="17"/>
        <v>0</v>
      </c>
      <c r="M174" s="78">
        <f t="shared" si="17"/>
        <v>0</v>
      </c>
      <c r="N174" s="78">
        <f t="shared" si="17"/>
        <v>45000967</v>
      </c>
      <c r="O174" s="78">
        <f t="shared" si="17"/>
        <v>0</v>
      </c>
      <c r="P174" s="78">
        <f t="shared" si="17"/>
        <v>0</v>
      </c>
      <c r="Q174" s="79">
        <f t="shared" si="17"/>
        <v>45000967</v>
      </c>
    </row>
    <row r="175" spans="2:17" ht="12" outlineLevel="2" thickBot="1" x14ac:dyDescent="0.3">
      <c r="B175" s="55" t="s">
        <v>26</v>
      </c>
      <c r="C175" s="56">
        <v>800246953</v>
      </c>
      <c r="D175" s="57" t="s">
        <v>181</v>
      </c>
      <c r="E175" s="58">
        <v>2330</v>
      </c>
      <c r="F175" s="58">
        <v>0</v>
      </c>
      <c r="G175" s="58">
        <v>0</v>
      </c>
      <c r="H175" s="58">
        <f t="shared" si="16"/>
        <v>0</v>
      </c>
      <c r="I175" s="58">
        <v>0</v>
      </c>
      <c r="J175" s="58">
        <v>0</v>
      </c>
      <c r="K175" s="58">
        <v>0</v>
      </c>
      <c r="L175" s="58">
        <v>0</v>
      </c>
      <c r="M175" s="58">
        <v>0</v>
      </c>
      <c r="N175" s="58">
        <v>858307875</v>
      </c>
      <c r="O175" s="58"/>
      <c r="P175" s="58"/>
      <c r="Q175" s="59">
        <f>SUM(H175:P175)</f>
        <v>858307875</v>
      </c>
    </row>
    <row r="176" spans="2:17" ht="12" outlineLevel="1" thickBot="1" x14ac:dyDescent="0.3">
      <c r="B176" s="65" t="s">
        <v>196</v>
      </c>
      <c r="C176" s="76"/>
      <c r="D176" s="76"/>
      <c r="E176" s="78">
        <f t="shared" ref="E176:Q176" si="18">SUBTOTAL(9,E175:E175)</f>
        <v>2330</v>
      </c>
      <c r="F176" s="78">
        <f t="shared" si="18"/>
        <v>0</v>
      </c>
      <c r="G176" s="78">
        <f t="shared" si="18"/>
        <v>0</v>
      </c>
      <c r="H176" s="78">
        <f t="shared" si="18"/>
        <v>0</v>
      </c>
      <c r="I176" s="78">
        <f t="shared" si="18"/>
        <v>0</v>
      </c>
      <c r="J176" s="78">
        <f t="shared" si="18"/>
        <v>0</v>
      </c>
      <c r="K176" s="78">
        <f t="shared" si="18"/>
        <v>0</v>
      </c>
      <c r="L176" s="78">
        <f t="shared" si="18"/>
        <v>0</v>
      </c>
      <c r="M176" s="78">
        <f t="shared" si="18"/>
        <v>0</v>
      </c>
      <c r="N176" s="78">
        <f t="shared" si="18"/>
        <v>858307875</v>
      </c>
      <c r="O176" s="78">
        <f t="shared" si="18"/>
        <v>0</v>
      </c>
      <c r="P176" s="78">
        <f t="shared" si="18"/>
        <v>0</v>
      </c>
      <c r="Q176" s="79">
        <f t="shared" si="18"/>
        <v>858307875</v>
      </c>
    </row>
    <row r="177" spans="2:17" ht="12" outlineLevel="2" thickBot="1" x14ac:dyDescent="0.3">
      <c r="B177" s="55" t="s">
        <v>27</v>
      </c>
      <c r="C177" s="56">
        <v>800246953</v>
      </c>
      <c r="D177" s="57" t="s">
        <v>181</v>
      </c>
      <c r="E177" s="58">
        <v>64</v>
      </c>
      <c r="F177" s="58">
        <v>0</v>
      </c>
      <c r="G177" s="58">
        <v>0</v>
      </c>
      <c r="H177" s="58">
        <f t="shared" si="16"/>
        <v>0</v>
      </c>
      <c r="I177" s="58">
        <v>0</v>
      </c>
      <c r="J177" s="58">
        <v>0</v>
      </c>
      <c r="K177" s="58">
        <v>0</v>
      </c>
      <c r="L177" s="58">
        <v>0</v>
      </c>
      <c r="M177" s="58">
        <v>0</v>
      </c>
      <c r="N177" s="58">
        <v>699271319</v>
      </c>
      <c r="O177" s="58"/>
      <c r="P177" s="58"/>
      <c r="Q177" s="59">
        <f>SUM(H177:P177)</f>
        <v>699271319</v>
      </c>
    </row>
    <row r="178" spans="2:17" ht="12" outlineLevel="1" thickBot="1" x14ac:dyDescent="0.3">
      <c r="B178" s="65" t="s">
        <v>197</v>
      </c>
      <c r="C178" s="76"/>
      <c r="D178" s="76"/>
      <c r="E178" s="78">
        <f t="shared" ref="E178:Q178" si="19">SUBTOTAL(9,E177:E177)</f>
        <v>64</v>
      </c>
      <c r="F178" s="78">
        <f t="shared" si="19"/>
        <v>0</v>
      </c>
      <c r="G178" s="78">
        <f t="shared" si="19"/>
        <v>0</v>
      </c>
      <c r="H178" s="78">
        <f t="shared" si="19"/>
        <v>0</v>
      </c>
      <c r="I178" s="78">
        <f t="shared" si="19"/>
        <v>0</v>
      </c>
      <c r="J178" s="78">
        <f t="shared" si="19"/>
        <v>0</v>
      </c>
      <c r="K178" s="78">
        <f t="shared" si="19"/>
        <v>0</v>
      </c>
      <c r="L178" s="78">
        <f t="shared" si="19"/>
        <v>0</v>
      </c>
      <c r="M178" s="78">
        <f t="shared" si="19"/>
        <v>0</v>
      </c>
      <c r="N178" s="78">
        <f t="shared" si="19"/>
        <v>699271319</v>
      </c>
      <c r="O178" s="78">
        <f t="shared" si="19"/>
        <v>0</v>
      </c>
      <c r="P178" s="78">
        <f t="shared" si="19"/>
        <v>0</v>
      </c>
      <c r="Q178" s="79">
        <f t="shared" si="19"/>
        <v>699271319</v>
      </c>
    </row>
    <row r="179" spans="2:17" ht="12" outlineLevel="2" thickBot="1" x14ac:dyDescent="0.3">
      <c r="B179" s="55" t="s">
        <v>28</v>
      </c>
      <c r="C179" s="56">
        <v>800246953</v>
      </c>
      <c r="D179" s="57" t="s">
        <v>181</v>
      </c>
      <c r="E179" s="58">
        <v>35</v>
      </c>
      <c r="F179" s="58">
        <v>5275092.55</v>
      </c>
      <c r="G179" s="58">
        <v>3020671</v>
      </c>
      <c r="H179" s="58">
        <f t="shared" si="16"/>
        <v>8295763.5499999998</v>
      </c>
      <c r="I179" s="58">
        <v>78862300</v>
      </c>
      <c r="J179" s="58">
        <v>78683142</v>
      </c>
      <c r="K179" s="58">
        <v>71408147</v>
      </c>
      <c r="L179" s="58">
        <v>229590694</v>
      </c>
      <c r="M179" s="58">
        <v>404586000</v>
      </c>
      <c r="N179" s="58">
        <v>196308212</v>
      </c>
      <c r="O179" s="58"/>
      <c r="P179" s="58"/>
      <c r="Q179" s="59">
        <f t="shared" ref="Q179:Q202" si="20">SUM(H179:P179)</f>
        <v>1067734258.55</v>
      </c>
    </row>
    <row r="180" spans="2:17" ht="12" outlineLevel="1" thickBot="1" x14ac:dyDescent="0.3">
      <c r="B180" s="65" t="s">
        <v>198</v>
      </c>
      <c r="C180" s="76"/>
      <c r="D180" s="76"/>
      <c r="E180" s="78">
        <f t="shared" ref="E180:Q180" si="21">SUBTOTAL(9,E179:E179)</f>
        <v>35</v>
      </c>
      <c r="F180" s="78">
        <f t="shared" si="21"/>
        <v>5275092.55</v>
      </c>
      <c r="G180" s="78">
        <f t="shared" si="21"/>
        <v>3020671</v>
      </c>
      <c r="H180" s="78">
        <f t="shared" si="21"/>
        <v>8295763.5499999998</v>
      </c>
      <c r="I180" s="78">
        <f t="shared" si="21"/>
        <v>78862300</v>
      </c>
      <c r="J180" s="78">
        <f t="shared" si="21"/>
        <v>78683142</v>
      </c>
      <c r="K180" s="78">
        <f t="shared" si="21"/>
        <v>71408147</v>
      </c>
      <c r="L180" s="78">
        <f t="shared" si="21"/>
        <v>229590694</v>
      </c>
      <c r="M180" s="78">
        <f t="shared" si="21"/>
        <v>404586000</v>
      </c>
      <c r="N180" s="78">
        <f t="shared" si="21"/>
        <v>196308212</v>
      </c>
      <c r="O180" s="78">
        <f t="shared" si="21"/>
        <v>0</v>
      </c>
      <c r="P180" s="78">
        <f t="shared" si="21"/>
        <v>0</v>
      </c>
      <c r="Q180" s="79">
        <f t="shared" si="21"/>
        <v>1067734258.55</v>
      </c>
    </row>
    <row r="181" spans="2:17" ht="12" outlineLevel="2" thickBot="1" x14ac:dyDescent="0.3">
      <c r="B181" s="55" t="s">
        <v>29</v>
      </c>
      <c r="C181" s="56">
        <v>800246953</v>
      </c>
      <c r="D181" s="57" t="s">
        <v>181</v>
      </c>
      <c r="E181" s="58">
        <v>21815</v>
      </c>
      <c r="F181" s="58">
        <v>200810550.50999999</v>
      </c>
      <c r="G181" s="58">
        <v>1222516801</v>
      </c>
      <c r="H181" s="58">
        <f t="shared" si="16"/>
        <v>1423327351.51</v>
      </c>
      <c r="I181" s="58">
        <v>959598067</v>
      </c>
      <c r="J181" s="58">
        <v>1287108386</v>
      </c>
      <c r="K181" s="58">
        <v>723866077</v>
      </c>
      <c r="L181" s="58">
        <v>3200635345</v>
      </c>
      <c r="M181" s="58">
        <v>3921674163</v>
      </c>
      <c r="N181" s="58">
        <v>19612248471.260002</v>
      </c>
      <c r="O181" s="58"/>
      <c r="P181" s="58">
        <v>-2768852383</v>
      </c>
      <c r="Q181" s="59">
        <f t="shared" si="20"/>
        <v>28359605477.770004</v>
      </c>
    </row>
    <row r="182" spans="2:17" ht="12" outlineLevel="1" thickBot="1" x14ac:dyDescent="0.3">
      <c r="B182" s="65" t="s">
        <v>199</v>
      </c>
      <c r="C182" s="76"/>
      <c r="D182" s="76"/>
      <c r="E182" s="78">
        <f t="shared" ref="E182:Q182" si="22">SUBTOTAL(9,E181:E181)</f>
        <v>21815</v>
      </c>
      <c r="F182" s="78">
        <f t="shared" si="22"/>
        <v>200810550.50999999</v>
      </c>
      <c r="G182" s="78">
        <f t="shared" si="22"/>
        <v>1222516801</v>
      </c>
      <c r="H182" s="78">
        <f t="shared" si="22"/>
        <v>1423327351.51</v>
      </c>
      <c r="I182" s="78">
        <f t="shared" si="22"/>
        <v>959598067</v>
      </c>
      <c r="J182" s="78">
        <f t="shared" si="22"/>
        <v>1287108386</v>
      </c>
      <c r="K182" s="78">
        <f t="shared" si="22"/>
        <v>723866077</v>
      </c>
      <c r="L182" s="78">
        <f t="shared" si="22"/>
        <v>3200635345</v>
      </c>
      <c r="M182" s="78">
        <f t="shared" si="22"/>
        <v>3921674163</v>
      </c>
      <c r="N182" s="78">
        <f t="shared" si="22"/>
        <v>19612248471.260002</v>
      </c>
      <c r="O182" s="78">
        <f t="shared" si="22"/>
        <v>0</v>
      </c>
      <c r="P182" s="78">
        <f t="shared" si="22"/>
        <v>-2768852383</v>
      </c>
      <c r="Q182" s="79">
        <f t="shared" si="22"/>
        <v>28359605477.770004</v>
      </c>
    </row>
    <row r="183" spans="2:17" outlineLevel="2" x14ac:dyDescent="0.25">
      <c r="B183" s="55" t="s">
        <v>30</v>
      </c>
      <c r="C183" s="56">
        <v>800006150</v>
      </c>
      <c r="D183" s="57" t="s">
        <v>124</v>
      </c>
      <c r="E183" s="58">
        <v>1</v>
      </c>
      <c r="F183" s="58">
        <v>0</v>
      </c>
      <c r="G183" s="58">
        <v>0</v>
      </c>
      <c r="H183" s="58">
        <f t="shared" si="16"/>
        <v>0</v>
      </c>
      <c r="I183" s="58">
        <v>0</v>
      </c>
      <c r="J183" s="58">
        <v>0</v>
      </c>
      <c r="K183" s="58">
        <v>0</v>
      </c>
      <c r="L183" s="58">
        <v>0</v>
      </c>
      <c r="M183" s="58">
        <v>23651</v>
      </c>
      <c r="N183" s="58">
        <v>0</v>
      </c>
      <c r="O183" s="58"/>
      <c r="P183" s="58"/>
      <c r="Q183" s="59">
        <f t="shared" si="20"/>
        <v>23651</v>
      </c>
    </row>
    <row r="184" spans="2:17" outlineLevel="2" x14ac:dyDescent="0.25">
      <c r="B184" s="55" t="s">
        <v>30</v>
      </c>
      <c r="C184" s="56">
        <v>800053550</v>
      </c>
      <c r="D184" s="57" t="s">
        <v>252</v>
      </c>
      <c r="E184" s="58">
        <v>3</v>
      </c>
      <c r="F184" s="58">
        <v>0</v>
      </c>
      <c r="G184" s="58">
        <v>0</v>
      </c>
      <c r="H184" s="58">
        <f t="shared" si="16"/>
        <v>0</v>
      </c>
      <c r="I184" s="58">
        <v>0</v>
      </c>
      <c r="J184" s="58">
        <v>6437250</v>
      </c>
      <c r="K184" s="58">
        <v>0</v>
      </c>
      <c r="L184" s="58">
        <v>0</v>
      </c>
      <c r="M184" s="58">
        <v>2210600</v>
      </c>
      <c r="N184" s="58">
        <v>0</v>
      </c>
      <c r="O184" s="58"/>
      <c r="P184" s="58"/>
      <c r="Q184" s="59">
        <f t="shared" si="20"/>
        <v>8647850</v>
      </c>
    </row>
    <row r="185" spans="2:17" outlineLevel="2" x14ac:dyDescent="0.25">
      <c r="B185" s="55" t="s">
        <v>30</v>
      </c>
      <c r="C185" s="56">
        <v>800149384</v>
      </c>
      <c r="D185" s="57" t="s">
        <v>188</v>
      </c>
      <c r="E185" s="58">
        <v>3</v>
      </c>
      <c r="F185" s="58">
        <v>0</v>
      </c>
      <c r="G185" s="58">
        <v>0</v>
      </c>
      <c r="H185" s="58">
        <f t="shared" si="16"/>
        <v>0</v>
      </c>
      <c r="I185" s="58">
        <v>1160600</v>
      </c>
      <c r="J185" s="58">
        <v>0</v>
      </c>
      <c r="K185" s="58">
        <v>0</v>
      </c>
      <c r="L185" s="58">
        <v>0</v>
      </c>
      <c r="M185" s="58">
        <v>0</v>
      </c>
      <c r="N185" s="58">
        <v>2402600</v>
      </c>
      <c r="O185" s="58"/>
      <c r="P185" s="58"/>
      <c r="Q185" s="59">
        <f t="shared" si="20"/>
        <v>3563200</v>
      </c>
    </row>
    <row r="186" spans="2:17" outlineLevel="2" x14ac:dyDescent="0.25">
      <c r="B186" s="55" t="s">
        <v>30</v>
      </c>
      <c r="C186" s="56">
        <v>800162035</v>
      </c>
      <c r="D186" s="57" t="s">
        <v>126</v>
      </c>
      <c r="E186" s="58">
        <v>35</v>
      </c>
      <c r="F186" s="58">
        <v>0</v>
      </c>
      <c r="G186" s="58">
        <v>0</v>
      </c>
      <c r="H186" s="58">
        <f t="shared" si="16"/>
        <v>0</v>
      </c>
      <c r="I186" s="58">
        <v>0</v>
      </c>
      <c r="J186" s="58">
        <v>0</v>
      </c>
      <c r="K186" s="58">
        <v>0</v>
      </c>
      <c r="L186" s="58">
        <v>0</v>
      </c>
      <c r="M186" s="58">
        <v>0</v>
      </c>
      <c r="N186" s="58">
        <v>32046977</v>
      </c>
      <c r="O186" s="58"/>
      <c r="P186" s="58"/>
      <c r="Q186" s="59">
        <f t="shared" si="20"/>
        <v>32046977</v>
      </c>
    </row>
    <row r="187" spans="2:17" outlineLevel="2" x14ac:dyDescent="0.25">
      <c r="B187" s="55" t="s">
        <v>30</v>
      </c>
      <c r="C187" s="56">
        <v>800250634</v>
      </c>
      <c r="D187" s="57" t="s">
        <v>286</v>
      </c>
      <c r="E187" s="58">
        <v>3</v>
      </c>
      <c r="F187" s="58">
        <v>0</v>
      </c>
      <c r="G187" s="58">
        <v>2708225</v>
      </c>
      <c r="H187" s="58">
        <f t="shared" si="16"/>
        <v>2708225</v>
      </c>
      <c r="I187" s="58">
        <v>0</v>
      </c>
      <c r="J187" s="58">
        <v>0</v>
      </c>
      <c r="K187" s="58">
        <v>0</v>
      </c>
      <c r="L187" s="58">
        <v>0</v>
      </c>
      <c r="M187" s="58">
        <v>0</v>
      </c>
      <c r="N187" s="58">
        <v>720062</v>
      </c>
      <c r="O187" s="58"/>
      <c r="P187" s="58"/>
      <c r="Q187" s="59">
        <f t="shared" si="20"/>
        <v>3428287</v>
      </c>
    </row>
    <row r="188" spans="2:17" outlineLevel="2" x14ac:dyDescent="0.25">
      <c r="B188" s="55" t="s">
        <v>30</v>
      </c>
      <c r="C188" s="56">
        <v>813005431</v>
      </c>
      <c r="D188" s="57" t="s">
        <v>127</v>
      </c>
      <c r="E188" s="58">
        <v>8</v>
      </c>
      <c r="F188" s="58">
        <v>364969.15</v>
      </c>
      <c r="G188" s="58">
        <v>2611309</v>
      </c>
      <c r="H188" s="58">
        <f t="shared" si="16"/>
        <v>2976278.15</v>
      </c>
      <c r="I188" s="58">
        <v>400091</v>
      </c>
      <c r="J188" s="58">
        <v>0</v>
      </c>
      <c r="K188" s="58">
        <v>0</v>
      </c>
      <c r="L188" s="58">
        <v>90000</v>
      </c>
      <c r="M188" s="58">
        <v>0</v>
      </c>
      <c r="N188" s="58">
        <v>20863437.5</v>
      </c>
      <c r="O188" s="58"/>
      <c r="P188" s="58"/>
      <c r="Q188" s="59">
        <f t="shared" si="20"/>
        <v>24329806.649999999</v>
      </c>
    </row>
    <row r="189" spans="2:17" outlineLevel="2" x14ac:dyDescent="0.25">
      <c r="B189" s="55" t="s">
        <v>30</v>
      </c>
      <c r="C189" s="56">
        <v>830023202</v>
      </c>
      <c r="D189" s="57" t="s">
        <v>128</v>
      </c>
      <c r="E189" s="58">
        <v>1</v>
      </c>
      <c r="F189" s="58">
        <v>0</v>
      </c>
      <c r="G189" s="58">
        <v>0</v>
      </c>
      <c r="H189" s="58">
        <f t="shared" si="16"/>
        <v>0</v>
      </c>
      <c r="I189" s="58">
        <v>0</v>
      </c>
      <c r="J189" s="58">
        <v>0</v>
      </c>
      <c r="K189" s="58">
        <v>0</v>
      </c>
      <c r="L189" s="58">
        <v>0</v>
      </c>
      <c r="M189" s="58">
        <v>0</v>
      </c>
      <c r="N189" s="58">
        <v>260400</v>
      </c>
      <c r="O189" s="58"/>
      <c r="P189" s="58"/>
      <c r="Q189" s="59">
        <f t="shared" si="20"/>
        <v>260400</v>
      </c>
    </row>
    <row r="190" spans="2:17" outlineLevel="2" x14ac:dyDescent="0.25">
      <c r="B190" s="55" t="s">
        <v>30</v>
      </c>
      <c r="C190" s="56">
        <v>830028288</v>
      </c>
      <c r="D190" s="57" t="s">
        <v>129</v>
      </c>
      <c r="E190" s="58">
        <v>5</v>
      </c>
      <c r="F190" s="58">
        <v>0</v>
      </c>
      <c r="G190" s="58">
        <v>0</v>
      </c>
      <c r="H190" s="58">
        <f t="shared" si="16"/>
        <v>0</v>
      </c>
      <c r="I190" s="58">
        <v>0</v>
      </c>
      <c r="J190" s="58">
        <v>0</v>
      </c>
      <c r="K190" s="58">
        <v>0</v>
      </c>
      <c r="L190" s="58">
        <v>0</v>
      </c>
      <c r="M190" s="58">
        <v>0</v>
      </c>
      <c r="N190" s="58">
        <v>5435553</v>
      </c>
      <c r="O190" s="58"/>
      <c r="P190" s="58"/>
      <c r="Q190" s="59">
        <f t="shared" si="20"/>
        <v>5435553</v>
      </c>
    </row>
    <row r="191" spans="2:17" outlineLevel="2" x14ac:dyDescent="0.25">
      <c r="B191" s="55" t="s">
        <v>30</v>
      </c>
      <c r="C191" s="56">
        <v>860015536</v>
      </c>
      <c r="D191" s="57" t="s">
        <v>260</v>
      </c>
      <c r="E191" s="58">
        <v>2</v>
      </c>
      <c r="F191" s="58">
        <v>0</v>
      </c>
      <c r="G191" s="58">
        <v>0</v>
      </c>
      <c r="H191" s="58">
        <f t="shared" si="16"/>
        <v>0</v>
      </c>
      <c r="I191" s="58">
        <v>5689300</v>
      </c>
      <c r="J191" s="58">
        <v>0</v>
      </c>
      <c r="K191" s="58">
        <v>0</v>
      </c>
      <c r="L191" s="58">
        <v>0</v>
      </c>
      <c r="M191" s="58">
        <v>1602300</v>
      </c>
      <c r="N191" s="58">
        <v>0</v>
      </c>
      <c r="O191" s="58"/>
      <c r="P191" s="58"/>
      <c r="Q191" s="59">
        <f t="shared" si="20"/>
        <v>7291600</v>
      </c>
    </row>
    <row r="192" spans="2:17" outlineLevel="2" x14ac:dyDescent="0.25">
      <c r="B192" s="55" t="s">
        <v>30</v>
      </c>
      <c r="C192" s="56">
        <v>860035992</v>
      </c>
      <c r="D192" s="57" t="s">
        <v>185</v>
      </c>
      <c r="E192" s="58">
        <v>2</v>
      </c>
      <c r="F192" s="58">
        <v>0</v>
      </c>
      <c r="G192" s="58">
        <v>1602300</v>
      </c>
      <c r="H192" s="58">
        <f t="shared" si="16"/>
        <v>1602300</v>
      </c>
      <c r="I192" s="58">
        <v>0</v>
      </c>
      <c r="J192" s="58">
        <v>0</v>
      </c>
      <c r="K192" s="58">
        <v>4659360</v>
      </c>
      <c r="L192" s="58">
        <v>0</v>
      </c>
      <c r="M192" s="58">
        <v>0</v>
      </c>
      <c r="N192" s="58">
        <v>0</v>
      </c>
      <c r="O192" s="58"/>
      <c r="P192" s="58"/>
      <c r="Q192" s="59">
        <f t="shared" si="20"/>
        <v>6261660</v>
      </c>
    </row>
    <row r="193" spans="2:17" outlineLevel="2" x14ac:dyDescent="0.25">
      <c r="B193" s="55" t="s">
        <v>30</v>
      </c>
      <c r="C193" s="56">
        <v>860037950</v>
      </c>
      <c r="D193" s="57" t="s">
        <v>217</v>
      </c>
      <c r="E193" s="58">
        <v>5</v>
      </c>
      <c r="F193" s="58">
        <v>0</v>
      </c>
      <c r="G193" s="58">
        <v>1602300</v>
      </c>
      <c r="H193" s="58">
        <f t="shared" si="16"/>
        <v>1602300</v>
      </c>
      <c r="I193" s="58">
        <v>0</v>
      </c>
      <c r="J193" s="58">
        <v>0</v>
      </c>
      <c r="K193" s="58">
        <v>0</v>
      </c>
      <c r="L193" s="58">
        <v>5772740</v>
      </c>
      <c r="M193" s="58">
        <v>1602300</v>
      </c>
      <c r="N193" s="58">
        <v>3368315</v>
      </c>
      <c r="O193" s="58"/>
      <c r="P193" s="58"/>
      <c r="Q193" s="59">
        <f t="shared" si="20"/>
        <v>12345655</v>
      </c>
    </row>
    <row r="194" spans="2:17" outlineLevel="2" x14ac:dyDescent="0.25">
      <c r="B194" s="55" t="s">
        <v>30</v>
      </c>
      <c r="C194" s="56">
        <v>890102768</v>
      </c>
      <c r="D194" s="57" t="s">
        <v>219</v>
      </c>
      <c r="E194" s="58">
        <v>1</v>
      </c>
      <c r="F194" s="58">
        <v>0</v>
      </c>
      <c r="G194" s="58">
        <v>0</v>
      </c>
      <c r="H194" s="58">
        <f t="shared" si="16"/>
        <v>0</v>
      </c>
      <c r="I194" s="58">
        <v>0</v>
      </c>
      <c r="J194" s="58">
        <v>0</v>
      </c>
      <c r="K194" s="58">
        <v>0</v>
      </c>
      <c r="L194" s="58">
        <v>151047</v>
      </c>
      <c r="M194" s="58">
        <v>0</v>
      </c>
      <c r="N194" s="58">
        <v>0</v>
      </c>
      <c r="O194" s="58"/>
      <c r="P194" s="58"/>
      <c r="Q194" s="59">
        <f t="shared" si="20"/>
        <v>151047</v>
      </c>
    </row>
    <row r="195" spans="2:17" outlineLevel="2" x14ac:dyDescent="0.25">
      <c r="B195" s="55" t="s">
        <v>30</v>
      </c>
      <c r="C195" s="56">
        <v>890205361</v>
      </c>
      <c r="D195" s="57" t="s">
        <v>74</v>
      </c>
      <c r="E195" s="58">
        <v>1</v>
      </c>
      <c r="F195" s="58">
        <v>0</v>
      </c>
      <c r="G195" s="58">
        <v>0</v>
      </c>
      <c r="H195" s="58">
        <f t="shared" si="16"/>
        <v>0</v>
      </c>
      <c r="I195" s="58">
        <v>0</v>
      </c>
      <c r="J195" s="58">
        <v>0</v>
      </c>
      <c r="K195" s="58">
        <v>0</v>
      </c>
      <c r="L195" s="58">
        <v>0</v>
      </c>
      <c r="M195" s="58">
        <v>0</v>
      </c>
      <c r="N195" s="58">
        <v>51300</v>
      </c>
      <c r="O195" s="58"/>
      <c r="P195" s="58"/>
      <c r="Q195" s="59">
        <f t="shared" si="20"/>
        <v>51300</v>
      </c>
    </row>
    <row r="196" spans="2:17" outlineLevel="2" x14ac:dyDescent="0.25">
      <c r="B196" s="55" t="s">
        <v>30</v>
      </c>
      <c r="C196" s="56">
        <v>891180084</v>
      </c>
      <c r="D196" s="57" t="s">
        <v>124</v>
      </c>
      <c r="E196" s="58">
        <v>1</v>
      </c>
      <c r="F196" s="58">
        <v>0</v>
      </c>
      <c r="G196" s="58">
        <v>0</v>
      </c>
      <c r="H196" s="58">
        <f t="shared" si="16"/>
        <v>0</v>
      </c>
      <c r="I196" s="58">
        <v>0</v>
      </c>
      <c r="J196" s="58">
        <v>0</v>
      </c>
      <c r="K196" s="58">
        <v>0</v>
      </c>
      <c r="L196" s="58">
        <v>0</v>
      </c>
      <c r="M196" s="58">
        <v>0</v>
      </c>
      <c r="N196" s="58">
        <v>1045113</v>
      </c>
      <c r="O196" s="58"/>
      <c r="P196" s="58"/>
      <c r="Q196" s="59">
        <f t="shared" si="20"/>
        <v>1045113</v>
      </c>
    </row>
    <row r="197" spans="2:17" outlineLevel="2" x14ac:dyDescent="0.25">
      <c r="B197" s="55" t="s">
        <v>30</v>
      </c>
      <c r="C197" s="56">
        <v>900033371</v>
      </c>
      <c r="D197" s="57" t="s">
        <v>161</v>
      </c>
      <c r="E197" s="58">
        <v>7</v>
      </c>
      <c r="F197" s="58">
        <v>0</v>
      </c>
      <c r="G197" s="58">
        <v>0</v>
      </c>
      <c r="H197" s="58">
        <f t="shared" si="16"/>
        <v>0</v>
      </c>
      <c r="I197" s="58">
        <v>0</v>
      </c>
      <c r="J197" s="58">
        <v>0</v>
      </c>
      <c r="K197" s="58">
        <v>753840</v>
      </c>
      <c r="L197" s="58">
        <v>12436693</v>
      </c>
      <c r="M197" s="58">
        <v>0</v>
      </c>
      <c r="N197" s="58">
        <v>2939725</v>
      </c>
      <c r="O197" s="58"/>
      <c r="P197" s="58">
        <v>-7034297</v>
      </c>
      <c r="Q197" s="59">
        <f t="shared" si="20"/>
        <v>9095961</v>
      </c>
    </row>
    <row r="198" spans="2:17" outlineLevel="2" x14ac:dyDescent="0.25">
      <c r="B198" s="55" t="s">
        <v>30</v>
      </c>
      <c r="C198" s="56">
        <v>900256090</v>
      </c>
      <c r="D198" s="57" t="s">
        <v>81</v>
      </c>
      <c r="E198" s="58">
        <v>6</v>
      </c>
      <c r="F198" s="58">
        <v>0</v>
      </c>
      <c r="G198" s="58">
        <v>0</v>
      </c>
      <c r="H198" s="58">
        <f t="shared" si="16"/>
        <v>0</v>
      </c>
      <c r="I198" s="58">
        <v>0</v>
      </c>
      <c r="J198" s="58">
        <v>0</v>
      </c>
      <c r="K198" s="58">
        <v>0</v>
      </c>
      <c r="L198" s="58">
        <v>0</v>
      </c>
      <c r="M198" s="58">
        <v>0</v>
      </c>
      <c r="N198" s="58">
        <v>3538600</v>
      </c>
      <c r="O198" s="58"/>
      <c r="P198" s="58"/>
      <c r="Q198" s="59">
        <f t="shared" si="20"/>
        <v>3538600</v>
      </c>
    </row>
    <row r="199" spans="2:17" outlineLevel="2" x14ac:dyDescent="0.25">
      <c r="B199" s="55" t="s">
        <v>30</v>
      </c>
      <c r="C199" s="56">
        <v>900357414</v>
      </c>
      <c r="D199" s="57" t="s">
        <v>131</v>
      </c>
      <c r="E199" s="58">
        <v>1</v>
      </c>
      <c r="F199" s="58">
        <v>0</v>
      </c>
      <c r="G199" s="58">
        <v>0</v>
      </c>
      <c r="H199" s="58">
        <f t="shared" si="16"/>
        <v>0</v>
      </c>
      <c r="I199" s="58">
        <v>0</v>
      </c>
      <c r="J199" s="58">
        <v>0</v>
      </c>
      <c r="K199" s="58">
        <v>0</v>
      </c>
      <c r="L199" s="58">
        <v>0</v>
      </c>
      <c r="M199" s="58">
        <v>0</v>
      </c>
      <c r="N199" s="58">
        <v>3757220</v>
      </c>
      <c r="O199" s="58"/>
      <c r="P199" s="58"/>
      <c r="Q199" s="59">
        <f t="shared" si="20"/>
        <v>3757220</v>
      </c>
    </row>
    <row r="200" spans="2:17" outlineLevel="2" x14ac:dyDescent="0.25">
      <c r="B200" s="55" t="s">
        <v>30</v>
      </c>
      <c r="C200" s="56">
        <v>901126913</v>
      </c>
      <c r="D200" s="57" t="s">
        <v>235</v>
      </c>
      <c r="E200" s="58">
        <v>6</v>
      </c>
      <c r="F200" s="58">
        <v>0</v>
      </c>
      <c r="G200" s="58">
        <v>0</v>
      </c>
      <c r="H200" s="58">
        <f t="shared" si="16"/>
        <v>0</v>
      </c>
      <c r="I200" s="58">
        <v>0</v>
      </c>
      <c r="J200" s="58">
        <v>0</v>
      </c>
      <c r="K200" s="58">
        <v>0</v>
      </c>
      <c r="L200" s="58">
        <v>0</v>
      </c>
      <c r="M200" s="58">
        <v>0</v>
      </c>
      <c r="N200" s="58">
        <v>1519754</v>
      </c>
      <c r="O200" s="58"/>
      <c r="P200" s="58"/>
      <c r="Q200" s="59">
        <f t="shared" si="20"/>
        <v>1519754</v>
      </c>
    </row>
    <row r="201" spans="2:17" outlineLevel="2" x14ac:dyDescent="0.25">
      <c r="B201" s="55" t="s">
        <v>30</v>
      </c>
      <c r="C201" s="56">
        <v>901127065</v>
      </c>
      <c r="D201" s="57" t="s">
        <v>215</v>
      </c>
      <c r="E201" s="58">
        <v>9</v>
      </c>
      <c r="F201" s="58">
        <v>0</v>
      </c>
      <c r="G201" s="58">
        <v>0</v>
      </c>
      <c r="H201" s="58">
        <f t="shared" si="16"/>
        <v>0</v>
      </c>
      <c r="I201" s="58">
        <v>1262581</v>
      </c>
      <c r="J201" s="58">
        <v>0</v>
      </c>
      <c r="K201" s="58">
        <v>0</v>
      </c>
      <c r="L201" s="58">
        <v>0</v>
      </c>
      <c r="M201" s="58">
        <v>0</v>
      </c>
      <c r="N201" s="58">
        <v>9980365</v>
      </c>
      <c r="O201" s="58"/>
      <c r="P201" s="58"/>
      <c r="Q201" s="59">
        <f t="shared" si="20"/>
        <v>11242946</v>
      </c>
    </row>
    <row r="202" spans="2:17" outlineLevel="2" x14ac:dyDescent="0.25">
      <c r="B202" s="55" t="s">
        <v>30</v>
      </c>
      <c r="C202" s="56">
        <v>901127521</v>
      </c>
      <c r="D202" s="57" t="s">
        <v>132</v>
      </c>
      <c r="E202" s="58">
        <v>53</v>
      </c>
      <c r="F202" s="58">
        <v>2891837.76</v>
      </c>
      <c r="G202" s="58">
        <v>16117446</v>
      </c>
      <c r="H202" s="58">
        <f t="shared" si="16"/>
        <v>19009283.759999998</v>
      </c>
      <c r="I202" s="58">
        <v>12448652</v>
      </c>
      <c r="J202" s="58">
        <v>0</v>
      </c>
      <c r="K202" s="58">
        <v>1378698</v>
      </c>
      <c r="L202" s="58">
        <v>68300</v>
      </c>
      <c r="M202" s="58">
        <v>0</v>
      </c>
      <c r="N202" s="58">
        <v>0</v>
      </c>
      <c r="O202" s="58"/>
      <c r="P202" s="58"/>
      <c r="Q202" s="59">
        <f t="shared" si="20"/>
        <v>32904933.759999998</v>
      </c>
    </row>
    <row r="203" spans="2:17" outlineLevel="2" x14ac:dyDescent="0.25">
      <c r="B203" s="55" t="s">
        <v>30</v>
      </c>
      <c r="C203" s="56">
        <v>901153056</v>
      </c>
      <c r="D203" s="57" t="s">
        <v>236</v>
      </c>
      <c r="E203" s="58">
        <v>7</v>
      </c>
      <c r="F203" s="58">
        <v>0</v>
      </c>
      <c r="G203" s="58">
        <v>0</v>
      </c>
      <c r="H203" s="58">
        <f t="shared" si="16"/>
        <v>0</v>
      </c>
      <c r="I203" s="58">
        <v>0</v>
      </c>
      <c r="J203" s="58">
        <v>0</v>
      </c>
      <c r="K203" s="58">
        <v>0</v>
      </c>
      <c r="L203" s="58">
        <v>0</v>
      </c>
      <c r="M203" s="58">
        <v>0</v>
      </c>
      <c r="N203" s="58">
        <v>1258579</v>
      </c>
      <c r="O203" s="58"/>
      <c r="P203" s="58"/>
      <c r="Q203" s="59">
        <f>SUM(H203:P203)</f>
        <v>1258579</v>
      </c>
    </row>
    <row r="204" spans="2:17" ht="12" outlineLevel="2" thickBot="1" x14ac:dyDescent="0.3">
      <c r="B204" s="55" t="s">
        <v>30</v>
      </c>
      <c r="C204" s="56">
        <v>901153500</v>
      </c>
      <c r="D204" s="57" t="s">
        <v>241</v>
      </c>
      <c r="E204" s="58">
        <v>2</v>
      </c>
      <c r="F204" s="58">
        <v>0</v>
      </c>
      <c r="G204" s="58">
        <v>0</v>
      </c>
      <c r="H204" s="58">
        <f t="shared" si="16"/>
        <v>0</v>
      </c>
      <c r="I204" s="58">
        <v>0</v>
      </c>
      <c r="J204" s="58">
        <v>0</v>
      </c>
      <c r="K204" s="58">
        <v>0</v>
      </c>
      <c r="L204" s="58">
        <v>0</v>
      </c>
      <c r="M204" s="58">
        <v>75300</v>
      </c>
      <c r="N204" s="58">
        <v>80800</v>
      </c>
      <c r="O204" s="58"/>
      <c r="P204" s="58"/>
      <c r="Q204" s="59">
        <f>SUM(H204:P204)</f>
        <v>156100</v>
      </c>
    </row>
    <row r="205" spans="2:17" ht="12" outlineLevel="1" thickBot="1" x14ac:dyDescent="0.3">
      <c r="B205" s="65" t="s">
        <v>200</v>
      </c>
      <c r="C205" s="76"/>
      <c r="D205" s="76"/>
      <c r="E205" s="78">
        <f t="shared" ref="E205:Q205" si="23">SUBTOTAL(9,E183:E204)</f>
        <v>162</v>
      </c>
      <c r="F205" s="78">
        <f t="shared" si="23"/>
        <v>3256806.9099999997</v>
      </c>
      <c r="G205" s="78">
        <f t="shared" si="23"/>
        <v>24641580</v>
      </c>
      <c r="H205" s="78">
        <f t="shared" si="23"/>
        <v>27898386.909999996</v>
      </c>
      <c r="I205" s="78">
        <f t="shared" si="23"/>
        <v>20961224</v>
      </c>
      <c r="J205" s="78">
        <f t="shared" si="23"/>
        <v>6437250</v>
      </c>
      <c r="K205" s="78">
        <f t="shared" si="23"/>
        <v>6791898</v>
      </c>
      <c r="L205" s="78">
        <f t="shared" si="23"/>
        <v>18518780</v>
      </c>
      <c r="M205" s="78">
        <f t="shared" si="23"/>
        <v>5514151</v>
      </c>
      <c r="N205" s="78">
        <f t="shared" si="23"/>
        <v>89268800.5</v>
      </c>
      <c r="O205" s="78">
        <f t="shared" si="23"/>
        <v>0</v>
      </c>
      <c r="P205" s="78">
        <f t="shared" si="23"/>
        <v>-7034297</v>
      </c>
      <c r="Q205" s="79">
        <f t="shared" si="23"/>
        <v>168356193.41</v>
      </c>
    </row>
    <row r="206" spans="2:17" outlineLevel="2" x14ac:dyDescent="0.25">
      <c r="B206" s="55" t="s">
        <v>31</v>
      </c>
      <c r="C206" s="56">
        <v>800197177</v>
      </c>
      <c r="D206" s="57" t="s">
        <v>133</v>
      </c>
      <c r="E206" s="58">
        <v>1</v>
      </c>
      <c r="F206" s="58">
        <v>0</v>
      </c>
      <c r="G206" s="58">
        <v>0</v>
      </c>
      <c r="H206" s="58">
        <f t="shared" si="16"/>
        <v>0</v>
      </c>
      <c r="I206" s="58">
        <v>0</v>
      </c>
      <c r="J206" s="58">
        <v>0</v>
      </c>
      <c r="K206" s="58">
        <v>0</v>
      </c>
      <c r="L206" s="58">
        <v>0</v>
      </c>
      <c r="M206" s="58">
        <v>0</v>
      </c>
      <c r="N206" s="58">
        <v>714236036</v>
      </c>
      <c r="O206" s="58"/>
      <c r="P206" s="58"/>
      <c r="Q206" s="59">
        <f>SUM(H206:P206)</f>
        <v>714236036</v>
      </c>
    </row>
    <row r="207" spans="2:17" outlineLevel="2" x14ac:dyDescent="0.25">
      <c r="B207" s="55" t="s">
        <v>31</v>
      </c>
      <c r="C207" s="56">
        <v>800216538</v>
      </c>
      <c r="D207" s="57" t="s">
        <v>134</v>
      </c>
      <c r="E207" s="58">
        <v>1</v>
      </c>
      <c r="F207" s="58">
        <v>0</v>
      </c>
      <c r="G207" s="58">
        <v>0</v>
      </c>
      <c r="H207" s="58">
        <f>+F207+G207</f>
        <v>0</v>
      </c>
      <c r="I207" s="58">
        <v>0</v>
      </c>
      <c r="J207" s="58">
        <v>0</v>
      </c>
      <c r="K207" s="58">
        <v>0</v>
      </c>
      <c r="L207" s="58">
        <v>0</v>
      </c>
      <c r="M207" s="58">
        <v>0</v>
      </c>
      <c r="N207" s="58">
        <v>24794908</v>
      </c>
      <c r="O207" s="58"/>
      <c r="P207" s="58"/>
      <c r="Q207" s="59">
        <f>SUM(H207:P207)</f>
        <v>24794908</v>
      </c>
    </row>
    <row r="208" spans="2:17" outlineLevel="2" x14ac:dyDescent="0.25">
      <c r="B208" s="55" t="s">
        <v>31</v>
      </c>
      <c r="C208" s="56">
        <v>830077633</v>
      </c>
      <c r="D208" s="57" t="s">
        <v>135</v>
      </c>
      <c r="E208" s="58">
        <v>32</v>
      </c>
      <c r="F208" s="58">
        <v>0</v>
      </c>
      <c r="G208" s="58">
        <v>0</v>
      </c>
      <c r="H208" s="58">
        <f>+F208+G208</f>
        <v>0</v>
      </c>
      <c r="I208" s="58">
        <v>0</v>
      </c>
      <c r="J208" s="58">
        <v>0</v>
      </c>
      <c r="K208" s="58">
        <v>0</v>
      </c>
      <c r="L208" s="58">
        <v>0</v>
      </c>
      <c r="M208" s="58">
        <v>0</v>
      </c>
      <c r="N208" s="58">
        <v>3927200</v>
      </c>
      <c r="O208" s="58"/>
      <c r="P208" s="58"/>
      <c r="Q208" s="59">
        <f t="shared" ref="Q208:Q243" si="24">SUM(H208:P208)</f>
        <v>3927200</v>
      </c>
    </row>
    <row r="209" spans="2:17" ht="12" outlineLevel="2" thickBot="1" x14ac:dyDescent="0.3">
      <c r="B209" s="55" t="s">
        <v>31</v>
      </c>
      <c r="C209" s="56">
        <v>800058016</v>
      </c>
      <c r="D209" s="57" t="s">
        <v>186</v>
      </c>
      <c r="E209" s="58">
        <v>0</v>
      </c>
      <c r="F209" s="58">
        <v>11282.13</v>
      </c>
      <c r="G209" s="58">
        <v>0</v>
      </c>
      <c r="H209" s="58">
        <f t="shared" si="16"/>
        <v>11282.13</v>
      </c>
      <c r="I209" s="58">
        <v>0</v>
      </c>
      <c r="J209" s="58">
        <v>0</v>
      </c>
      <c r="K209" s="58">
        <v>0</v>
      </c>
      <c r="L209" s="58">
        <v>0</v>
      </c>
      <c r="M209" s="58">
        <v>0</v>
      </c>
      <c r="N209" s="58">
        <v>0</v>
      </c>
      <c r="O209" s="58"/>
      <c r="P209" s="58"/>
      <c r="Q209" s="59">
        <f t="shared" si="24"/>
        <v>11282.13</v>
      </c>
    </row>
    <row r="210" spans="2:17" ht="12" outlineLevel="1" thickBot="1" x14ac:dyDescent="0.3">
      <c r="B210" s="65" t="s">
        <v>201</v>
      </c>
      <c r="C210" s="76"/>
      <c r="D210" s="76"/>
      <c r="E210" s="78">
        <f t="shared" ref="E210:Q210" si="25">SUBTOTAL(9,E206:E209)</f>
        <v>34</v>
      </c>
      <c r="F210" s="78">
        <f t="shared" si="25"/>
        <v>11282.13</v>
      </c>
      <c r="G210" s="78">
        <f t="shared" si="25"/>
        <v>0</v>
      </c>
      <c r="H210" s="78">
        <f t="shared" si="25"/>
        <v>11282.13</v>
      </c>
      <c r="I210" s="78">
        <f t="shared" si="25"/>
        <v>0</v>
      </c>
      <c r="J210" s="78">
        <f t="shared" si="25"/>
        <v>0</v>
      </c>
      <c r="K210" s="78">
        <f t="shared" si="25"/>
        <v>0</v>
      </c>
      <c r="L210" s="78">
        <f t="shared" si="25"/>
        <v>0</v>
      </c>
      <c r="M210" s="78">
        <f t="shared" si="25"/>
        <v>0</v>
      </c>
      <c r="N210" s="78">
        <f t="shared" si="25"/>
        <v>742958144</v>
      </c>
      <c r="O210" s="78">
        <f t="shared" si="25"/>
        <v>0</v>
      </c>
      <c r="P210" s="78">
        <f t="shared" si="25"/>
        <v>0</v>
      </c>
      <c r="Q210" s="79">
        <f t="shared" si="25"/>
        <v>742969426.13</v>
      </c>
    </row>
    <row r="211" spans="2:17" outlineLevel="2" x14ac:dyDescent="0.25">
      <c r="B211" s="55" t="s">
        <v>263</v>
      </c>
      <c r="C211" s="56">
        <v>860045904</v>
      </c>
      <c r="D211" s="57" t="s">
        <v>53</v>
      </c>
      <c r="E211" s="58">
        <v>5</v>
      </c>
      <c r="F211" s="58">
        <v>0</v>
      </c>
      <c r="G211" s="58">
        <v>0</v>
      </c>
      <c r="H211" s="58">
        <f t="shared" si="16"/>
        <v>0</v>
      </c>
      <c r="I211" s="58">
        <v>0</v>
      </c>
      <c r="J211" s="58">
        <v>0</v>
      </c>
      <c r="K211" s="58">
        <v>0</v>
      </c>
      <c r="L211" s="58">
        <v>0</v>
      </c>
      <c r="M211" s="58">
        <v>0</v>
      </c>
      <c r="N211" s="58">
        <v>215118087</v>
      </c>
      <c r="O211" s="58"/>
      <c r="P211" s="58"/>
      <c r="Q211" s="59">
        <f t="shared" si="24"/>
        <v>215118087</v>
      </c>
    </row>
    <row r="212" spans="2:17" outlineLevel="2" x14ac:dyDescent="0.25">
      <c r="B212" s="55" t="s">
        <v>173</v>
      </c>
      <c r="C212" s="56">
        <v>800140949</v>
      </c>
      <c r="D212" s="57" t="s">
        <v>56</v>
      </c>
      <c r="E212" s="58">
        <v>8031</v>
      </c>
      <c r="F212" s="58">
        <v>0</v>
      </c>
      <c r="G212" s="58">
        <v>0</v>
      </c>
      <c r="H212" s="58">
        <f t="shared" si="16"/>
        <v>0</v>
      </c>
      <c r="I212" s="58">
        <v>0</v>
      </c>
      <c r="J212" s="58">
        <v>0</v>
      </c>
      <c r="K212" s="58">
        <v>0</v>
      </c>
      <c r="L212" s="58">
        <v>0</v>
      </c>
      <c r="M212" s="58">
        <v>0</v>
      </c>
      <c r="N212" s="58">
        <v>11442611404.650002</v>
      </c>
      <c r="O212" s="58"/>
      <c r="P212" s="58"/>
      <c r="Q212" s="59">
        <f t="shared" si="24"/>
        <v>11442611404.650002</v>
      </c>
    </row>
    <row r="213" spans="2:17" outlineLevel="2" x14ac:dyDescent="0.25">
      <c r="B213" s="55" t="s">
        <v>173</v>
      </c>
      <c r="C213" s="56">
        <v>800250119</v>
      </c>
      <c r="D213" s="57" t="s">
        <v>58</v>
      </c>
      <c r="E213" s="58">
        <v>3314</v>
      </c>
      <c r="F213" s="58">
        <v>0</v>
      </c>
      <c r="G213" s="58">
        <v>0</v>
      </c>
      <c r="H213" s="58">
        <f t="shared" si="16"/>
        <v>0</v>
      </c>
      <c r="I213" s="58">
        <v>0</v>
      </c>
      <c r="J213" s="58">
        <v>0</v>
      </c>
      <c r="K213" s="58">
        <v>0</v>
      </c>
      <c r="L213" s="58">
        <v>0</v>
      </c>
      <c r="M213" s="58">
        <v>0</v>
      </c>
      <c r="N213" s="58">
        <v>929804470.41000032</v>
      </c>
      <c r="O213" s="58"/>
      <c r="P213" s="58">
        <v>-248768147.80999997</v>
      </c>
      <c r="Q213" s="59">
        <f t="shared" si="24"/>
        <v>681036322.60000038</v>
      </c>
    </row>
    <row r="214" spans="2:17" outlineLevel="2" x14ac:dyDescent="0.25">
      <c r="B214" s="55" t="s">
        <v>173</v>
      </c>
      <c r="C214" s="56">
        <v>804002105</v>
      </c>
      <c r="D214" s="57" t="s">
        <v>60</v>
      </c>
      <c r="E214" s="58">
        <v>185</v>
      </c>
      <c r="F214" s="58">
        <v>0</v>
      </c>
      <c r="G214" s="58">
        <v>0</v>
      </c>
      <c r="H214" s="58">
        <f t="shared" ref="H214:H279" si="26">+F214+G214</f>
        <v>0</v>
      </c>
      <c r="I214" s="58">
        <v>0</v>
      </c>
      <c r="J214" s="58">
        <v>0</v>
      </c>
      <c r="K214" s="58">
        <v>0</v>
      </c>
      <c r="L214" s="58">
        <v>0</v>
      </c>
      <c r="M214" s="58">
        <v>0</v>
      </c>
      <c r="N214" s="58">
        <v>55547344</v>
      </c>
      <c r="O214" s="58"/>
      <c r="P214" s="58"/>
      <c r="Q214" s="59">
        <f t="shared" si="24"/>
        <v>55547344</v>
      </c>
    </row>
    <row r="215" spans="2:17" outlineLevel="2" x14ac:dyDescent="0.25">
      <c r="B215" s="55" t="s">
        <v>173</v>
      </c>
      <c r="C215" s="56">
        <v>805000427</v>
      </c>
      <c r="D215" s="57" t="s">
        <v>61</v>
      </c>
      <c r="E215" s="58">
        <v>6250</v>
      </c>
      <c r="F215" s="58">
        <v>0</v>
      </c>
      <c r="G215" s="58">
        <v>0</v>
      </c>
      <c r="H215" s="58">
        <f t="shared" si="26"/>
        <v>0</v>
      </c>
      <c r="I215" s="58">
        <v>0</v>
      </c>
      <c r="J215" s="58">
        <v>0</v>
      </c>
      <c r="K215" s="58">
        <v>0</v>
      </c>
      <c r="L215" s="58">
        <v>0</v>
      </c>
      <c r="M215" s="58">
        <v>0</v>
      </c>
      <c r="N215" s="58">
        <v>2713595868.7799997</v>
      </c>
      <c r="O215" s="58"/>
      <c r="P215" s="58"/>
      <c r="Q215" s="59">
        <f t="shared" si="24"/>
        <v>2713595868.7799997</v>
      </c>
    </row>
    <row r="216" spans="2:17" outlineLevel="2" x14ac:dyDescent="0.25">
      <c r="B216" s="55" t="s">
        <v>173</v>
      </c>
      <c r="C216" s="56">
        <v>811004055</v>
      </c>
      <c r="D216" s="57" t="s">
        <v>142</v>
      </c>
      <c r="E216" s="58">
        <v>2</v>
      </c>
      <c r="F216" s="58">
        <v>0</v>
      </c>
      <c r="G216" s="58">
        <v>0</v>
      </c>
      <c r="H216" s="58">
        <f t="shared" si="26"/>
        <v>0</v>
      </c>
      <c r="I216" s="58">
        <v>0</v>
      </c>
      <c r="J216" s="58">
        <v>0</v>
      </c>
      <c r="K216" s="58">
        <v>0</v>
      </c>
      <c r="L216" s="58">
        <v>0</v>
      </c>
      <c r="M216" s="58">
        <v>0</v>
      </c>
      <c r="N216" s="58">
        <v>238355</v>
      </c>
      <c r="O216" s="58"/>
      <c r="P216" s="58"/>
      <c r="Q216" s="59">
        <f t="shared" si="24"/>
        <v>238355</v>
      </c>
    </row>
    <row r="217" spans="2:17" outlineLevel="2" x14ac:dyDescent="0.25">
      <c r="B217" s="55" t="s">
        <v>173</v>
      </c>
      <c r="C217" s="56">
        <v>818000140</v>
      </c>
      <c r="D217" s="57" t="s">
        <v>66</v>
      </c>
      <c r="E217" s="58">
        <v>57</v>
      </c>
      <c r="F217" s="58">
        <v>0</v>
      </c>
      <c r="G217" s="58">
        <v>0</v>
      </c>
      <c r="H217" s="58">
        <f t="shared" si="26"/>
        <v>0</v>
      </c>
      <c r="I217" s="58">
        <v>0</v>
      </c>
      <c r="J217" s="58">
        <v>0</v>
      </c>
      <c r="K217" s="58">
        <v>0</v>
      </c>
      <c r="L217" s="58">
        <v>0</v>
      </c>
      <c r="M217" s="58">
        <v>0</v>
      </c>
      <c r="N217" s="58">
        <v>37115410</v>
      </c>
      <c r="O217" s="58"/>
      <c r="P217" s="58"/>
      <c r="Q217" s="59">
        <f t="shared" si="24"/>
        <v>37115410</v>
      </c>
    </row>
    <row r="218" spans="2:17" outlineLevel="2" x14ac:dyDescent="0.25">
      <c r="B218" s="55" t="s">
        <v>173</v>
      </c>
      <c r="C218" s="56">
        <v>830009783</v>
      </c>
      <c r="D218" s="57" t="s">
        <v>68</v>
      </c>
      <c r="E218" s="58">
        <v>11838</v>
      </c>
      <c r="F218" s="58">
        <v>0</v>
      </c>
      <c r="G218" s="58">
        <v>0</v>
      </c>
      <c r="H218" s="58">
        <f t="shared" si="26"/>
        <v>0</v>
      </c>
      <c r="I218" s="58">
        <v>0</v>
      </c>
      <c r="J218" s="58">
        <v>0</v>
      </c>
      <c r="K218" s="58">
        <v>0</v>
      </c>
      <c r="L218" s="58">
        <v>0</v>
      </c>
      <c r="M218" s="58">
        <v>0</v>
      </c>
      <c r="N218" s="58">
        <v>6879152198.9201136</v>
      </c>
      <c r="O218" s="58"/>
      <c r="P218" s="58">
        <v>-5350135.67</v>
      </c>
      <c r="Q218" s="59">
        <f t="shared" si="24"/>
        <v>6873802063.2501135</v>
      </c>
    </row>
    <row r="219" spans="2:17" outlineLevel="2" x14ac:dyDescent="0.25">
      <c r="B219" s="55" t="s">
        <v>173</v>
      </c>
      <c r="C219" s="56">
        <v>830074184</v>
      </c>
      <c r="D219" s="57" t="s">
        <v>69</v>
      </c>
      <c r="E219" s="58">
        <v>1190</v>
      </c>
      <c r="F219" s="58">
        <v>0</v>
      </c>
      <c r="G219" s="58">
        <v>0</v>
      </c>
      <c r="H219" s="58">
        <f t="shared" si="26"/>
        <v>0</v>
      </c>
      <c r="I219" s="58">
        <v>0</v>
      </c>
      <c r="J219" s="58">
        <v>0</v>
      </c>
      <c r="K219" s="58">
        <v>0</v>
      </c>
      <c r="L219" s="58">
        <v>0</v>
      </c>
      <c r="M219" s="58">
        <v>0</v>
      </c>
      <c r="N219" s="58">
        <v>719821534.62</v>
      </c>
      <c r="O219" s="58"/>
      <c r="P219" s="58">
        <v>-25604522</v>
      </c>
      <c r="Q219" s="59">
        <f t="shared" si="24"/>
        <v>694217012.62</v>
      </c>
    </row>
    <row r="220" spans="2:17" outlineLevel="2" x14ac:dyDescent="0.25">
      <c r="B220" s="55" t="s">
        <v>173</v>
      </c>
      <c r="C220" s="56">
        <v>860045904</v>
      </c>
      <c r="D220" s="57" t="s">
        <v>53</v>
      </c>
      <c r="E220" s="58">
        <v>531</v>
      </c>
      <c r="F220" s="58">
        <v>0</v>
      </c>
      <c r="G220" s="58">
        <v>0</v>
      </c>
      <c r="H220" s="58">
        <f t="shared" si="26"/>
        <v>0</v>
      </c>
      <c r="I220" s="58">
        <v>0</v>
      </c>
      <c r="J220" s="58">
        <v>0</v>
      </c>
      <c r="K220" s="58">
        <v>0</v>
      </c>
      <c r="L220" s="58">
        <v>0</v>
      </c>
      <c r="M220" s="58">
        <v>0</v>
      </c>
      <c r="N220" s="58">
        <v>331743684.44999999</v>
      </c>
      <c r="O220" s="58"/>
      <c r="P220" s="58"/>
      <c r="Q220" s="59">
        <f t="shared" si="24"/>
        <v>331743684.44999999</v>
      </c>
    </row>
    <row r="221" spans="2:17" outlineLevel="2" x14ac:dyDescent="0.25">
      <c r="B221" s="55" t="s">
        <v>173</v>
      </c>
      <c r="C221" s="56">
        <v>891180008</v>
      </c>
      <c r="D221" s="57" t="s">
        <v>76</v>
      </c>
      <c r="E221" s="58">
        <v>7</v>
      </c>
      <c r="F221" s="58">
        <v>0</v>
      </c>
      <c r="G221" s="58">
        <v>9810</v>
      </c>
      <c r="H221" s="58">
        <f t="shared" si="26"/>
        <v>9810</v>
      </c>
      <c r="I221" s="58">
        <v>0</v>
      </c>
      <c r="J221" s="58">
        <v>0</v>
      </c>
      <c r="K221" s="58">
        <v>0</v>
      </c>
      <c r="L221" s="58">
        <v>638358</v>
      </c>
      <c r="M221" s="58">
        <v>3391700</v>
      </c>
      <c r="N221" s="58">
        <v>72200</v>
      </c>
      <c r="O221" s="58"/>
      <c r="P221" s="58"/>
      <c r="Q221" s="59">
        <f t="shared" si="24"/>
        <v>4112068</v>
      </c>
    </row>
    <row r="222" spans="2:17" outlineLevel="2" x14ac:dyDescent="0.25">
      <c r="B222" s="55" t="s">
        <v>173</v>
      </c>
      <c r="C222" s="56">
        <v>891280008</v>
      </c>
      <c r="D222" s="57" t="s">
        <v>228</v>
      </c>
      <c r="E222" s="58">
        <v>3</v>
      </c>
      <c r="F222" s="58">
        <v>0</v>
      </c>
      <c r="G222" s="58">
        <v>0</v>
      </c>
      <c r="H222" s="58">
        <f t="shared" si="26"/>
        <v>0</v>
      </c>
      <c r="I222" s="58">
        <v>0</v>
      </c>
      <c r="J222" s="58">
        <v>0</v>
      </c>
      <c r="K222" s="58">
        <v>0</v>
      </c>
      <c r="L222" s="58">
        <v>0</v>
      </c>
      <c r="M222" s="58">
        <v>0</v>
      </c>
      <c r="N222" s="58">
        <v>405150</v>
      </c>
      <c r="O222" s="58"/>
      <c r="P222" s="58"/>
      <c r="Q222" s="59">
        <f t="shared" si="24"/>
        <v>405150</v>
      </c>
    </row>
    <row r="223" spans="2:17" outlineLevel="2" x14ac:dyDescent="0.25">
      <c r="B223" s="55" t="s">
        <v>173</v>
      </c>
      <c r="C223" s="56">
        <v>899999026</v>
      </c>
      <c r="D223" s="57" t="s">
        <v>166</v>
      </c>
      <c r="E223" s="58">
        <v>251</v>
      </c>
      <c r="F223" s="58">
        <v>0</v>
      </c>
      <c r="G223" s="58">
        <v>0</v>
      </c>
      <c r="H223" s="58">
        <f t="shared" si="26"/>
        <v>0</v>
      </c>
      <c r="I223" s="58">
        <v>0</v>
      </c>
      <c r="J223" s="58">
        <v>0</v>
      </c>
      <c r="K223" s="58">
        <v>0</v>
      </c>
      <c r="L223" s="58">
        <v>0</v>
      </c>
      <c r="M223" s="58">
        <v>0</v>
      </c>
      <c r="N223" s="58">
        <v>467476607.03999996</v>
      </c>
      <c r="O223" s="58"/>
      <c r="P223" s="58"/>
      <c r="Q223" s="59">
        <f t="shared" si="24"/>
        <v>467476607.03999996</v>
      </c>
    </row>
    <row r="224" spans="2:17" outlineLevel="2" x14ac:dyDescent="0.25">
      <c r="B224" s="55" t="s">
        <v>173</v>
      </c>
      <c r="C224" s="56">
        <v>899999107</v>
      </c>
      <c r="D224" s="57" t="s">
        <v>54</v>
      </c>
      <c r="E224" s="58">
        <v>923</v>
      </c>
      <c r="F224" s="58">
        <v>302800</v>
      </c>
      <c r="G224" s="58">
        <v>0</v>
      </c>
      <c r="H224" s="58">
        <f t="shared" si="26"/>
        <v>302800</v>
      </c>
      <c r="I224" s="58">
        <v>0</v>
      </c>
      <c r="J224" s="58">
        <v>0</v>
      </c>
      <c r="K224" s="58">
        <v>0</v>
      </c>
      <c r="L224" s="58">
        <v>1648686</v>
      </c>
      <c r="M224" s="58">
        <v>112372045</v>
      </c>
      <c r="N224" s="58">
        <v>362101082.27000004</v>
      </c>
      <c r="O224" s="58"/>
      <c r="P224" s="58"/>
      <c r="Q224" s="59">
        <f t="shared" si="24"/>
        <v>476424613.27000004</v>
      </c>
    </row>
    <row r="225" spans="2:17" outlineLevel="2" x14ac:dyDescent="0.25">
      <c r="B225" s="55" t="s">
        <v>173</v>
      </c>
      <c r="C225" s="56">
        <v>901097473</v>
      </c>
      <c r="D225" s="57" t="s">
        <v>82</v>
      </c>
      <c r="E225" s="58">
        <v>4749</v>
      </c>
      <c r="F225" s="58">
        <v>0</v>
      </c>
      <c r="G225" s="58">
        <v>0</v>
      </c>
      <c r="H225" s="58">
        <f t="shared" si="26"/>
        <v>0</v>
      </c>
      <c r="I225" s="58">
        <v>0</v>
      </c>
      <c r="J225" s="58">
        <v>0</v>
      </c>
      <c r="K225" s="58">
        <v>0</v>
      </c>
      <c r="L225" s="58">
        <v>0</v>
      </c>
      <c r="M225" s="58">
        <v>482529790</v>
      </c>
      <c r="N225" s="58">
        <v>4133182679.9700003</v>
      </c>
      <c r="O225" s="58"/>
      <c r="P225" s="58">
        <v>-14050942</v>
      </c>
      <c r="Q225" s="59">
        <f t="shared" si="24"/>
        <v>4601661527.9700003</v>
      </c>
    </row>
    <row r="226" spans="2:17" outlineLevel="2" x14ac:dyDescent="0.25">
      <c r="B226" s="55" t="s">
        <v>184</v>
      </c>
      <c r="C226" s="56">
        <v>800149499</v>
      </c>
      <c r="D226" s="57" t="s">
        <v>125</v>
      </c>
      <c r="E226" s="58">
        <v>68</v>
      </c>
      <c r="F226" s="58">
        <v>0</v>
      </c>
      <c r="G226" s="58">
        <v>0</v>
      </c>
      <c r="H226" s="58">
        <f t="shared" si="26"/>
        <v>0</v>
      </c>
      <c r="I226" s="58">
        <v>0</v>
      </c>
      <c r="J226" s="58">
        <v>0</v>
      </c>
      <c r="K226" s="58">
        <v>0</v>
      </c>
      <c r="L226" s="58">
        <v>0</v>
      </c>
      <c r="M226" s="58">
        <v>0</v>
      </c>
      <c r="N226" s="58">
        <v>62515906</v>
      </c>
      <c r="O226" s="58"/>
      <c r="P226" s="58"/>
      <c r="Q226" s="59">
        <f t="shared" si="24"/>
        <v>62515906</v>
      </c>
    </row>
    <row r="227" spans="2:17" outlineLevel="2" x14ac:dyDescent="0.25">
      <c r="B227" s="55" t="s">
        <v>184</v>
      </c>
      <c r="C227" s="56">
        <v>860066191</v>
      </c>
      <c r="D227" s="57" t="s">
        <v>130</v>
      </c>
      <c r="E227" s="58">
        <v>41</v>
      </c>
      <c r="F227" s="58">
        <v>0</v>
      </c>
      <c r="G227" s="58">
        <v>0</v>
      </c>
      <c r="H227" s="58">
        <f t="shared" si="26"/>
        <v>0</v>
      </c>
      <c r="I227" s="58">
        <v>0</v>
      </c>
      <c r="J227" s="58">
        <v>0</v>
      </c>
      <c r="K227" s="58">
        <v>0</v>
      </c>
      <c r="L227" s="58">
        <v>0</v>
      </c>
      <c r="M227" s="58">
        <v>0</v>
      </c>
      <c r="N227" s="58">
        <v>9335200</v>
      </c>
      <c r="O227" s="58"/>
      <c r="P227" s="58"/>
      <c r="Q227" s="59">
        <f t="shared" si="24"/>
        <v>9335200</v>
      </c>
    </row>
    <row r="228" spans="2:17" outlineLevel="2" x14ac:dyDescent="0.25">
      <c r="B228" s="55" t="s">
        <v>172</v>
      </c>
      <c r="C228" s="56">
        <v>800140949</v>
      </c>
      <c r="D228" s="57" t="s">
        <v>56</v>
      </c>
      <c r="E228" s="58">
        <v>2551</v>
      </c>
      <c r="F228" s="58">
        <v>0</v>
      </c>
      <c r="G228" s="58">
        <v>0</v>
      </c>
      <c r="H228" s="58">
        <f t="shared" si="26"/>
        <v>0</v>
      </c>
      <c r="I228" s="58">
        <v>0</v>
      </c>
      <c r="J228" s="58">
        <v>0</v>
      </c>
      <c r="K228" s="58">
        <v>0</v>
      </c>
      <c r="L228" s="58">
        <v>0</v>
      </c>
      <c r="M228" s="58">
        <v>0</v>
      </c>
      <c r="N228" s="58">
        <v>3172494690.5100002</v>
      </c>
      <c r="O228" s="58"/>
      <c r="P228" s="58"/>
      <c r="Q228" s="59">
        <f t="shared" si="24"/>
        <v>3172494690.5100002</v>
      </c>
    </row>
    <row r="229" spans="2:17" outlineLevel="2" x14ac:dyDescent="0.25">
      <c r="B229" s="55" t="s">
        <v>172</v>
      </c>
      <c r="C229" s="56">
        <v>804002105</v>
      </c>
      <c r="D229" s="57" t="s">
        <v>60</v>
      </c>
      <c r="E229" s="58">
        <v>2478</v>
      </c>
      <c r="F229" s="58">
        <v>0</v>
      </c>
      <c r="G229" s="58">
        <v>0</v>
      </c>
      <c r="H229" s="58">
        <f t="shared" si="26"/>
        <v>0</v>
      </c>
      <c r="I229" s="58">
        <v>0</v>
      </c>
      <c r="J229" s="58">
        <v>0</v>
      </c>
      <c r="K229" s="58">
        <v>0</v>
      </c>
      <c r="L229" s="58">
        <v>0</v>
      </c>
      <c r="M229" s="58">
        <v>0</v>
      </c>
      <c r="N229" s="58">
        <v>1985064497.7299995</v>
      </c>
      <c r="O229" s="58"/>
      <c r="P229" s="58"/>
      <c r="Q229" s="59">
        <f t="shared" si="24"/>
        <v>1985064497.7299995</v>
      </c>
    </row>
    <row r="230" spans="2:17" outlineLevel="2" x14ac:dyDescent="0.25">
      <c r="B230" s="55" t="s">
        <v>172</v>
      </c>
      <c r="C230" s="56">
        <v>805000427</v>
      </c>
      <c r="D230" s="57" t="s">
        <v>61</v>
      </c>
      <c r="E230" s="58">
        <v>929</v>
      </c>
      <c r="F230" s="58">
        <v>0</v>
      </c>
      <c r="G230" s="58">
        <v>0</v>
      </c>
      <c r="H230" s="58">
        <f t="shared" si="26"/>
        <v>0</v>
      </c>
      <c r="I230" s="58">
        <v>0</v>
      </c>
      <c r="J230" s="58">
        <v>0</v>
      </c>
      <c r="K230" s="58">
        <v>0</v>
      </c>
      <c r="L230" s="58">
        <v>0</v>
      </c>
      <c r="M230" s="58">
        <v>0</v>
      </c>
      <c r="N230" s="58">
        <v>396758015.88</v>
      </c>
      <c r="O230" s="58"/>
      <c r="P230" s="58"/>
      <c r="Q230" s="59">
        <f t="shared" si="24"/>
        <v>396758015.88</v>
      </c>
    </row>
    <row r="231" spans="2:17" outlineLevel="2" x14ac:dyDescent="0.25">
      <c r="B231" s="55" t="s">
        <v>172</v>
      </c>
      <c r="C231" s="56">
        <v>811004055</v>
      </c>
      <c r="D231" s="57" t="s">
        <v>142</v>
      </c>
      <c r="E231" s="58">
        <v>3284</v>
      </c>
      <c r="F231" s="58">
        <v>0</v>
      </c>
      <c r="G231" s="58">
        <v>0</v>
      </c>
      <c r="H231" s="58">
        <f t="shared" si="26"/>
        <v>0</v>
      </c>
      <c r="I231" s="58">
        <v>0</v>
      </c>
      <c r="J231" s="58">
        <v>0</v>
      </c>
      <c r="K231" s="58">
        <v>0</v>
      </c>
      <c r="L231" s="58">
        <v>0</v>
      </c>
      <c r="M231" s="58">
        <v>0</v>
      </c>
      <c r="N231" s="58">
        <v>2983106202</v>
      </c>
      <c r="O231" s="58"/>
      <c r="P231" s="58"/>
      <c r="Q231" s="59">
        <f t="shared" si="24"/>
        <v>2983106202</v>
      </c>
    </row>
    <row r="232" spans="2:17" outlineLevel="2" x14ac:dyDescent="0.25">
      <c r="B232" s="55" t="s">
        <v>172</v>
      </c>
      <c r="C232" s="56">
        <v>818000140</v>
      </c>
      <c r="D232" s="57" t="s">
        <v>66</v>
      </c>
      <c r="E232" s="58">
        <v>1253</v>
      </c>
      <c r="F232" s="58">
        <v>0</v>
      </c>
      <c r="G232" s="58">
        <v>0</v>
      </c>
      <c r="H232" s="58">
        <f t="shared" si="26"/>
        <v>0</v>
      </c>
      <c r="I232" s="58">
        <v>0</v>
      </c>
      <c r="J232" s="58">
        <v>0</v>
      </c>
      <c r="K232" s="58">
        <v>0</v>
      </c>
      <c r="L232" s="58">
        <v>0</v>
      </c>
      <c r="M232" s="58">
        <v>0</v>
      </c>
      <c r="N232" s="58">
        <v>1441579409</v>
      </c>
      <c r="O232" s="58"/>
      <c r="P232" s="58"/>
      <c r="Q232" s="59">
        <f t="shared" si="24"/>
        <v>1441579409</v>
      </c>
    </row>
    <row r="233" spans="2:17" outlineLevel="2" x14ac:dyDescent="0.25">
      <c r="B233" s="55" t="s">
        <v>172</v>
      </c>
      <c r="C233" s="56">
        <v>830009783</v>
      </c>
      <c r="D233" s="57" t="s">
        <v>68</v>
      </c>
      <c r="E233" s="58">
        <v>1554</v>
      </c>
      <c r="F233" s="58">
        <v>0</v>
      </c>
      <c r="G233" s="58">
        <v>0</v>
      </c>
      <c r="H233" s="58">
        <f t="shared" si="26"/>
        <v>0</v>
      </c>
      <c r="I233" s="58">
        <v>0</v>
      </c>
      <c r="J233" s="58">
        <v>0</v>
      </c>
      <c r="K233" s="58">
        <v>0</v>
      </c>
      <c r="L233" s="58">
        <v>0</v>
      </c>
      <c r="M233" s="58">
        <v>0</v>
      </c>
      <c r="N233" s="58">
        <v>974408897.06999791</v>
      </c>
      <c r="O233" s="58">
        <v>-6373108.25</v>
      </c>
      <c r="P233" s="58"/>
      <c r="Q233" s="59">
        <f t="shared" si="24"/>
        <v>968035788.81999791</v>
      </c>
    </row>
    <row r="234" spans="2:17" outlineLevel="2" x14ac:dyDescent="0.25">
      <c r="B234" s="55" t="s">
        <v>172</v>
      </c>
      <c r="C234" s="56">
        <v>830074184</v>
      </c>
      <c r="D234" s="57" t="s">
        <v>69</v>
      </c>
      <c r="E234" s="58">
        <v>3698</v>
      </c>
      <c r="F234" s="58">
        <v>979427.39</v>
      </c>
      <c r="G234" s="58">
        <v>0</v>
      </c>
      <c r="H234" s="58">
        <f t="shared" si="26"/>
        <v>979427.39</v>
      </c>
      <c r="I234" s="58">
        <v>0</v>
      </c>
      <c r="J234" s="58">
        <v>0</v>
      </c>
      <c r="K234" s="58">
        <v>0</v>
      </c>
      <c r="L234" s="58">
        <v>0</v>
      </c>
      <c r="M234" s="58">
        <v>0</v>
      </c>
      <c r="N234" s="58">
        <v>6376338247.8599997</v>
      </c>
      <c r="O234" s="58"/>
      <c r="P234" s="58"/>
      <c r="Q234" s="59">
        <f t="shared" si="24"/>
        <v>6377317675.25</v>
      </c>
    </row>
    <row r="235" spans="2:17" outlineLevel="2" x14ac:dyDescent="0.25">
      <c r="B235" s="55" t="s">
        <v>172</v>
      </c>
      <c r="C235" s="56">
        <v>860045904</v>
      </c>
      <c r="D235" s="57" t="s">
        <v>53</v>
      </c>
      <c r="E235" s="58">
        <v>45363</v>
      </c>
      <c r="F235" s="58">
        <v>0</v>
      </c>
      <c r="G235" s="58">
        <v>0</v>
      </c>
      <c r="H235" s="58">
        <f t="shared" si="26"/>
        <v>0</v>
      </c>
      <c r="I235" s="58">
        <v>0</v>
      </c>
      <c r="J235" s="58">
        <v>0</v>
      </c>
      <c r="K235" s="58">
        <v>0</v>
      </c>
      <c r="L235" s="58">
        <v>0</v>
      </c>
      <c r="M235" s="58">
        <v>0</v>
      </c>
      <c r="N235" s="58">
        <v>20181942945.759964</v>
      </c>
      <c r="O235" s="58"/>
      <c r="P235" s="58"/>
      <c r="Q235" s="59">
        <f t="shared" si="24"/>
        <v>20181942945.759964</v>
      </c>
    </row>
    <row r="236" spans="2:17" outlineLevel="2" x14ac:dyDescent="0.25">
      <c r="B236" s="55" t="s">
        <v>172</v>
      </c>
      <c r="C236" s="56">
        <v>890480110</v>
      </c>
      <c r="D236" s="57" t="s">
        <v>148</v>
      </c>
      <c r="E236" s="58">
        <v>235</v>
      </c>
      <c r="F236" s="58">
        <v>0</v>
      </c>
      <c r="G236" s="58">
        <v>0</v>
      </c>
      <c r="H236" s="58">
        <f t="shared" si="26"/>
        <v>0</v>
      </c>
      <c r="I236" s="58">
        <v>0</v>
      </c>
      <c r="J236" s="58">
        <v>0</v>
      </c>
      <c r="K236" s="58">
        <v>0</v>
      </c>
      <c r="L236" s="58">
        <v>0</v>
      </c>
      <c r="M236" s="58">
        <v>0</v>
      </c>
      <c r="N236" s="58">
        <v>298159103</v>
      </c>
      <c r="O236" s="58"/>
      <c r="P236" s="58"/>
      <c r="Q236" s="59">
        <f t="shared" si="24"/>
        <v>298159103</v>
      </c>
    </row>
    <row r="237" spans="2:17" outlineLevel="2" x14ac:dyDescent="0.25">
      <c r="B237" s="55" t="s">
        <v>172</v>
      </c>
      <c r="C237" s="56">
        <v>890900841</v>
      </c>
      <c r="D237" s="57" t="s">
        <v>150</v>
      </c>
      <c r="E237" s="58">
        <v>50</v>
      </c>
      <c r="F237" s="58">
        <v>0</v>
      </c>
      <c r="G237" s="58">
        <v>0</v>
      </c>
      <c r="H237" s="58">
        <f t="shared" si="26"/>
        <v>0</v>
      </c>
      <c r="I237" s="58">
        <v>0</v>
      </c>
      <c r="J237" s="58">
        <v>0</v>
      </c>
      <c r="K237" s="58">
        <v>0</v>
      </c>
      <c r="L237" s="58">
        <v>0</v>
      </c>
      <c r="M237" s="58">
        <v>0</v>
      </c>
      <c r="N237" s="58">
        <v>41913159</v>
      </c>
      <c r="O237" s="58"/>
      <c r="P237" s="58"/>
      <c r="Q237" s="59">
        <f t="shared" si="24"/>
        <v>41913159</v>
      </c>
    </row>
    <row r="238" spans="2:17" outlineLevel="2" x14ac:dyDescent="0.25">
      <c r="B238" s="55" t="s">
        <v>172</v>
      </c>
      <c r="C238" s="56">
        <v>891180008</v>
      </c>
      <c r="D238" s="57" t="s">
        <v>76</v>
      </c>
      <c r="E238" s="58">
        <v>544</v>
      </c>
      <c r="F238" s="58">
        <v>0</v>
      </c>
      <c r="G238" s="58">
        <v>0</v>
      </c>
      <c r="H238" s="58">
        <f t="shared" si="26"/>
        <v>0</v>
      </c>
      <c r="I238" s="58">
        <v>0</v>
      </c>
      <c r="J238" s="58">
        <v>0</v>
      </c>
      <c r="K238" s="58">
        <v>0</v>
      </c>
      <c r="L238" s="58">
        <v>166209834</v>
      </c>
      <c r="M238" s="58">
        <v>230510029</v>
      </c>
      <c r="N238" s="58">
        <v>342230739.60000002</v>
      </c>
      <c r="O238" s="58"/>
      <c r="P238" s="58"/>
      <c r="Q238" s="59">
        <f t="shared" si="24"/>
        <v>738950602.60000002</v>
      </c>
    </row>
    <row r="239" spans="2:17" outlineLevel="2" x14ac:dyDescent="0.25">
      <c r="B239" s="55" t="s">
        <v>172</v>
      </c>
      <c r="C239" s="56">
        <v>891280008</v>
      </c>
      <c r="D239" s="57" t="s">
        <v>228</v>
      </c>
      <c r="E239" s="58">
        <v>210</v>
      </c>
      <c r="F239" s="58">
        <v>0</v>
      </c>
      <c r="G239" s="58">
        <v>0</v>
      </c>
      <c r="H239" s="58">
        <f t="shared" si="26"/>
        <v>0</v>
      </c>
      <c r="I239" s="58">
        <v>0</v>
      </c>
      <c r="J239" s="58">
        <v>0</v>
      </c>
      <c r="K239" s="58">
        <v>0</v>
      </c>
      <c r="L239" s="58">
        <v>0</v>
      </c>
      <c r="M239" s="58">
        <v>0</v>
      </c>
      <c r="N239" s="58">
        <v>83608224</v>
      </c>
      <c r="O239" s="58"/>
      <c r="P239" s="58"/>
      <c r="Q239" s="59">
        <f t="shared" si="24"/>
        <v>83608224</v>
      </c>
    </row>
    <row r="240" spans="2:17" outlineLevel="2" x14ac:dyDescent="0.25">
      <c r="B240" s="55" t="s">
        <v>172</v>
      </c>
      <c r="C240" s="56">
        <v>892115006</v>
      </c>
      <c r="D240" s="57" t="s">
        <v>152</v>
      </c>
      <c r="E240" s="58">
        <v>109</v>
      </c>
      <c r="F240" s="58">
        <v>0</v>
      </c>
      <c r="G240" s="58">
        <v>0</v>
      </c>
      <c r="H240" s="58">
        <f t="shared" si="26"/>
        <v>0</v>
      </c>
      <c r="I240" s="58">
        <v>0</v>
      </c>
      <c r="J240" s="58">
        <v>0</v>
      </c>
      <c r="K240" s="58">
        <v>3140629</v>
      </c>
      <c r="L240" s="58">
        <v>33390467</v>
      </c>
      <c r="M240" s="58">
        <v>3899299</v>
      </c>
      <c r="N240" s="58">
        <v>24876180</v>
      </c>
      <c r="O240" s="58"/>
      <c r="P240" s="58"/>
      <c r="Q240" s="59">
        <f t="shared" si="24"/>
        <v>65306575</v>
      </c>
    </row>
    <row r="241" spans="2:17" outlineLevel="2" x14ac:dyDescent="0.25">
      <c r="B241" s="55" t="s">
        <v>172</v>
      </c>
      <c r="C241" s="56">
        <v>892200015</v>
      </c>
      <c r="D241" s="57" t="s">
        <v>153</v>
      </c>
      <c r="E241" s="58">
        <v>147</v>
      </c>
      <c r="F241" s="58">
        <v>0</v>
      </c>
      <c r="G241" s="58">
        <v>0</v>
      </c>
      <c r="H241" s="58">
        <f t="shared" si="26"/>
        <v>0</v>
      </c>
      <c r="I241" s="58">
        <v>0</v>
      </c>
      <c r="J241" s="58">
        <v>0</v>
      </c>
      <c r="K241" s="58">
        <v>0</v>
      </c>
      <c r="L241" s="58">
        <v>0</v>
      </c>
      <c r="M241" s="58">
        <v>16438066</v>
      </c>
      <c r="N241" s="58">
        <v>60010701</v>
      </c>
      <c r="O241" s="58"/>
      <c r="P241" s="58"/>
      <c r="Q241" s="59">
        <f t="shared" si="24"/>
        <v>76448767</v>
      </c>
    </row>
    <row r="242" spans="2:17" outlineLevel="2" x14ac:dyDescent="0.25">
      <c r="B242" s="55" t="s">
        <v>172</v>
      </c>
      <c r="C242" s="56">
        <v>899999026</v>
      </c>
      <c r="D242" s="57" t="s">
        <v>166</v>
      </c>
      <c r="E242" s="58">
        <v>761</v>
      </c>
      <c r="F242" s="58">
        <v>0</v>
      </c>
      <c r="G242" s="58">
        <v>0</v>
      </c>
      <c r="H242" s="58">
        <f t="shared" si="26"/>
        <v>0</v>
      </c>
      <c r="I242" s="58">
        <v>0</v>
      </c>
      <c r="J242" s="58">
        <v>0</v>
      </c>
      <c r="K242" s="58">
        <v>0</v>
      </c>
      <c r="L242" s="58">
        <v>0</v>
      </c>
      <c r="M242" s="58">
        <v>0</v>
      </c>
      <c r="N242" s="58">
        <v>387915181.93000001</v>
      </c>
      <c r="O242" s="58"/>
      <c r="P242" s="58"/>
      <c r="Q242" s="59">
        <f t="shared" si="24"/>
        <v>387915181.93000001</v>
      </c>
    </row>
    <row r="243" spans="2:17" outlineLevel="2" x14ac:dyDescent="0.25">
      <c r="B243" s="55" t="s">
        <v>172</v>
      </c>
      <c r="C243" s="56">
        <v>899999107</v>
      </c>
      <c r="D243" s="57" t="s">
        <v>54</v>
      </c>
      <c r="E243" s="58">
        <v>2041</v>
      </c>
      <c r="F243" s="58">
        <v>0</v>
      </c>
      <c r="G243" s="58">
        <v>0</v>
      </c>
      <c r="H243" s="58">
        <f t="shared" si="26"/>
        <v>0</v>
      </c>
      <c r="I243" s="58">
        <v>0</v>
      </c>
      <c r="J243" s="58">
        <v>0</v>
      </c>
      <c r="K243" s="58">
        <v>0</v>
      </c>
      <c r="L243" s="58">
        <v>566551275</v>
      </c>
      <c r="M243" s="58">
        <v>1544684589</v>
      </c>
      <c r="N243" s="58">
        <v>3004303315.3000002</v>
      </c>
      <c r="O243" s="58"/>
      <c r="P243" s="58"/>
      <c r="Q243" s="59">
        <f t="shared" si="24"/>
        <v>5115539179.3000002</v>
      </c>
    </row>
    <row r="244" spans="2:17" outlineLevel="2" x14ac:dyDescent="0.25">
      <c r="B244" s="55" t="s">
        <v>172</v>
      </c>
      <c r="C244" s="56">
        <v>900048962</v>
      </c>
      <c r="D244" s="57" t="s">
        <v>154</v>
      </c>
      <c r="E244" s="58">
        <v>124</v>
      </c>
      <c r="F244" s="58">
        <v>0</v>
      </c>
      <c r="G244" s="58">
        <v>0</v>
      </c>
      <c r="H244" s="58">
        <f t="shared" si="26"/>
        <v>0</v>
      </c>
      <c r="I244" s="58">
        <v>0</v>
      </c>
      <c r="J244" s="58">
        <v>0</v>
      </c>
      <c r="K244" s="58">
        <v>0</v>
      </c>
      <c r="L244" s="58">
        <v>0</v>
      </c>
      <c r="M244" s="58">
        <v>0</v>
      </c>
      <c r="N244" s="58">
        <v>71675062</v>
      </c>
      <c r="O244" s="58"/>
      <c r="P244" s="58"/>
      <c r="Q244" s="59">
        <f>SUM(H244:P244)</f>
        <v>71675062</v>
      </c>
    </row>
    <row r="245" spans="2:17" ht="12" outlineLevel="2" thickBot="1" x14ac:dyDescent="0.3">
      <c r="B245" s="55" t="s">
        <v>172</v>
      </c>
      <c r="C245" s="56">
        <v>901097473</v>
      </c>
      <c r="D245" s="57" t="s">
        <v>82</v>
      </c>
      <c r="E245" s="58">
        <v>3411</v>
      </c>
      <c r="F245" s="58">
        <v>0</v>
      </c>
      <c r="G245" s="58">
        <v>0</v>
      </c>
      <c r="H245" s="58">
        <f t="shared" si="26"/>
        <v>0</v>
      </c>
      <c r="I245" s="58">
        <v>0</v>
      </c>
      <c r="J245" s="58">
        <v>0</v>
      </c>
      <c r="K245" s="58">
        <v>0</v>
      </c>
      <c r="L245" s="58">
        <v>0</v>
      </c>
      <c r="M245" s="58">
        <v>350518841</v>
      </c>
      <c r="N245" s="58">
        <v>5041564218.5299997</v>
      </c>
      <c r="O245" s="58"/>
      <c r="P245" s="58"/>
      <c r="Q245" s="59">
        <f>SUM(H245:P245)</f>
        <v>5392083059.5299997</v>
      </c>
    </row>
    <row r="246" spans="2:17" ht="12" outlineLevel="1" thickBot="1" x14ac:dyDescent="0.3">
      <c r="B246" s="65" t="s">
        <v>318</v>
      </c>
      <c r="C246" s="76"/>
      <c r="D246" s="76"/>
      <c r="E246" s="78">
        <f>SUBTOTAL(9,E211:E245)</f>
        <v>106187</v>
      </c>
      <c r="F246" s="78">
        <f t="shared" ref="F246:Q246" si="27">SUBTOTAL(9,F211:F245)</f>
        <v>1282227.3900000001</v>
      </c>
      <c r="G246" s="78">
        <f t="shared" si="27"/>
        <v>9810</v>
      </c>
      <c r="H246" s="78">
        <f t="shared" si="27"/>
        <v>1292037.3900000001</v>
      </c>
      <c r="I246" s="78">
        <f t="shared" si="27"/>
        <v>0</v>
      </c>
      <c r="J246" s="78">
        <f t="shared" si="27"/>
        <v>0</v>
      </c>
      <c r="K246" s="78">
        <f t="shared" si="27"/>
        <v>3140629</v>
      </c>
      <c r="L246" s="78">
        <f t="shared" si="27"/>
        <v>768438620</v>
      </c>
      <c r="M246" s="78">
        <f t="shared" si="27"/>
        <v>2744344359</v>
      </c>
      <c r="N246" s="78">
        <f t="shared" si="27"/>
        <v>75227785973.280075</v>
      </c>
      <c r="O246" s="78">
        <f t="shared" si="27"/>
        <v>-6373108.25</v>
      </c>
      <c r="P246" s="78">
        <f t="shared" si="27"/>
        <v>-293773747.47999996</v>
      </c>
      <c r="Q246" s="78">
        <f t="shared" si="27"/>
        <v>78444854762.940079</v>
      </c>
    </row>
    <row r="247" spans="2:17" outlineLevel="2" x14ac:dyDescent="0.25">
      <c r="B247" s="55" t="s">
        <v>304</v>
      </c>
      <c r="C247" s="56">
        <v>800105552</v>
      </c>
      <c r="D247" s="57" t="s">
        <v>254</v>
      </c>
      <c r="E247" s="58">
        <v>1</v>
      </c>
      <c r="F247" s="58">
        <v>0</v>
      </c>
      <c r="G247" s="58">
        <v>8845200</v>
      </c>
      <c r="H247" s="58">
        <f t="shared" si="26"/>
        <v>8845200</v>
      </c>
      <c r="I247" s="58">
        <v>0</v>
      </c>
      <c r="J247" s="58">
        <v>0</v>
      </c>
      <c r="K247" s="58">
        <v>0</v>
      </c>
      <c r="L247" s="58">
        <v>0</v>
      </c>
      <c r="M247" s="58">
        <v>0</v>
      </c>
      <c r="N247" s="58">
        <v>0</v>
      </c>
      <c r="O247" s="58"/>
      <c r="P247" s="58"/>
      <c r="Q247" s="59">
        <f>SUM(H247:P247)</f>
        <v>8845200</v>
      </c>
    </row>
    <row r="248" spans="2:17" outlineLevel="2" x14ac:dyDescent="0.25">
      <c r="B248" s="55" t="s">
        <v>304</v>
      </c>
      <c r="C248" s="56">
        <v>899999034</v>
      </c>
      <c r="D248" s="57" t="s">
        <v>322</v>
      </c>
      <c r="E248" s="58">
        <v>1</v>
      </c>
      <c r="F248" s="58">
        <v>0</v>
      </c>
      <c r="G248" s="58">
        <v>104400</v>
      </c>
      <c r="H248" s="58">
        <f t="shared" si="26"/>
        <v>104400</v>
      </c>
      <c r="I248" s="58">
        <v>0</v>
      </c>
      <c r="J248" s="58">
        <v>0</v>
      </c>
      <c r="K248" s="58">
        <v>0</v>
      </c>
      <c r="L248" s="58">
        <v>0</v>
      </c>
      <c r="M248" s="58">
        <v>0</v>
      </c>
      <c r="N248" s="58">
        <v>0</v>
      </c>
      <c r="O248" s="58"/>
      <c r="P248" s="58"/>
      <c r="Q248" s="59">
        <f>SUM(H248:P248)</f>
        <v>104400</v>
      </c>
    </row>
    <row r="249" spans="2:17" ht="12" outlineLevel="2" thickBot="1" x14ac:dyDescent="0.3">
      <c r="B249" s="55" t="s">
        <v>304</v>
      </c>
      <c r="C249" s="56">
        <v>901232414</v>
      </c>
      <c r="D249" s="57" t="s">
        <v>293</v>
      </c>
      <c r="E249" s="58">
        <v>2</v>
      </c>
      <c r="F249" s="58">
        <v>4682216</v>
      </c>
      <c r="G249" s="58">
        <v>4611391</v>
      </c>
      <c r="H249" s="58">
        <f t="shared" si="26"/>
        <v>9293607</v>
      </c>
      <c r="I249" s="58">
        <v>0</v>
      </c>
      <c r="J249" s="58">
        <v>0</v>
      </c>
      <c r="K249" s="58">
        <v>0</v>
      </c>
      <c r="L249" s="58">
        <v>0</v>
      </c>
      <c r="M249" s="58">
        <v>0</v>
      </c>
      <c r="N249" s="58">
        <v>0</v>
      </c>
      <c r="O249" s="58"/>
      <c r="P249" s="58">
        <v>-181549</v>
      </c>
      <c r="Q249" s="59">
        <f>SUM(H249:P249)</f>
        <v>9112058</v>
      </c>
    </row>
    <row r="250" spans="2:17" ht="12" outlineLevel="1" thickBot="1" x14ac:dyDescent="0.3">
      <c r="B250" s="65" t="s">
        <v>306</v>
      </c>
      <c r="C250" s="76"/>
      <c r="D250" s="76"/>
      <c r="E250" s="78">
        <f t="shared" ref="E250:Q250" si="28">SUBTOTAL(9,E247:E249)</f>
        <v>4</v>
      </c>
      <c r="F250" s="78">
        <f t="shared" si="28"/>
        <v>4682216</v>
      </c>
      <c r="G250" s="78">
        <f t="shared" si="28"/>
        <v>13560991</v>
      </c>
      <c r="H250" s="78">
        <f t="shared" si="28"/>
        <v>18243207</v>
      </c>
      <c r="I250" s="78">
        <f t="shared" si="28"/>
        <v>0</v>
      </c>
      <c r="J250" s="78">
        <f t="shared" si="28"/>
        <v>0</v>
      </c>
      <c r="K250" s="78">
        <f t="shared" si="28"/>
        <v>0</v>
      </c>
      <c r="L250" s="78">
        <f t="shared" si="28"/>
        <v>0</v>
      </c>
      <c r="M250" s="78">
        <f t="shared" si="28"/>
        <v>0</v>
      </c>
      <c r="N250" s="78">
        <f t="shared" si="28"/>
        <v>0</v>
      </c>
      <c r="O250" s="78">
        <f t="shared" si="28"/>
        <v>0</v>
      </c>
      <c r="P250" s="78">
        <f t="shared" si="28"/>
        <v>-181549</v>
      </c>
      <c r="Q250" s="79">
        <f t="shared" si="28"/>
        <v>18061658</v>
      </c>
    </row>
    <row r="251" spans="2:17" ht="12" outlineLevel="2" thickBot="1" x14ac:dyDescent="0.3">
      <c r="B251" s="55" t="s">
        <v>189</v>
      </c>
      <c r="C251" s="56">
        <v>999999999</v>
      </c>
      <c r="D251" s="57" t="s">
        <v>189</v>
      </c>
      <c r="E251" s="58">
        <v>4761</v>
      </c>
      <c r="F251" s="58">
        <v>269541768.73999995</v>
      </c>
      <c r="G251" s="58">
        <v>0</v>
      </c>
      <c r="H251" s="58">
        <f t="shared" si="26"/>
        <v>269541768.73999995</v>
      </c>
      <c r="I251" s="58">
        <v>67111900</v>
      </c>
      <c r="J251" s="58">
        <v>68908000</v>
      </c>
      <c r="K251" s="58">
        <v>48175300</v>
      </c>
      <c r="L251" s="58">
        <v>172261800</v>
      </c>
      <c r="M251" s="58">
        <v>190637190</v>
      </c>
      <c r="N251" s="58">
        <v>2075984531.0699999</v>
      </c>
      <c r="O251" s="58"/>
      <c r="P251" s="58"/>
      <c r="Q251" s="59">
        <f t="shared" ref="Q251:Q263" si="29">SUM(H251:P251)</f>
        <v>2892620489.8099999</v>
      </c>
    </row>
    <row r="252" spans="2:17" ht="12" outlineLevel="1" thickBot="1" x14ac:dyDescent="0.3">
      <c r="B252" s="65" t="s">
        <v>203</v>
      </c>
      <c r="C252" s="76"/>
      <c r="D252" s="76"/>
      <c r="E252" s="78">
        <f t="shared" ref="E252:Q252" si="30">SUBTOTAL(9,E251:E251)</f>
        <v>4761</v>
      </c>
      <c r="F252" s="78">
        <f t="shared" si="30"/>
        <v>269541768.73999995</v>
      </c>
      <c r="G252" s="78">
        <f t="shared" si="30"/>
        <v>0</v>
      </c>
      <c r="H252" s="78">
        <f t="shared" si="30"/>
        <v>269541768.73999995</v>
      </c>
      <c r="I252" s="78">
        <f t="shared" si="30"/>
        <v>67111900</v>
      </c>
      <c r="J252" s="78">
        <f t="shared" si="30"/>
        <v>68908000</v>
      </c>
      <c r="K252" s="78">
        <f t="shared" si="30"/>
        <v>48175300</v>
      </c>
      <c r="L252" s="78">
        <f t="shared" si="30"/>
        <v>172261800</v>
      </c>
      <c r="M252" s="78">
        <f t="shared" si="30"/>
        <v>190637190</v>
      </c>
      <c r="N252" s="78">
        <f t="shared" si="30"/>
        <v>2075984531.0699999</v>
      </c>
      <c r="O252" s="78">
        <f t="shared" si="30"/>
        <v>0</v>
      </c>
      <c r="P252" s="78">
        <f t="shared" si="30"/>
        <v>0</v>
      </c>
      <c r="Q252" s="79">
        <f t="shared" si="30"/>
        <v>2892620489.8099999</v>
      </c>
    </row>
    <row r="253" spans="2:17" outlineLevel="2" x14ac:dyDescent="0.25">
      <c r="B253" s="55" t="s">
        <v>32</v>
      </c>
      <c r="C253" s="56">
        <v>860002180</v>
      </c>
      <c r="D253" s="57" t="s">
        <v>36</v>
      </c>
      <c r="E253" s="58">
        <v>1</v>
      </c>
      <c r="F253" s="58">
        <v>0</v>
      </c>
      <c r="G253" s="58">
        <v>0</v>
      </c>
      <c r="H253" s="58">
        <f t="shared" si="26"/>
        <v>0</v>
      </c>
      <c r="I253" s="58">
        <v>0</v>
      </c>
      <c r="J253" s="58">
        <v>0</v>
      </c>
      <c r="K253" s="58">
        <v>0</v>
      </c>
      <c r="L253" s="58">
        <v>0</v>
      </c>
      <c r="M253" s="58">
        <v>0</v>
      </c>
      <c r="N253" s="58">
        <v>353400</v>
      </c>
      <c r="O253" s="58"/>
      <c r="P253" s="58"/>
      <c r="Q253" s="59">
        <f t="shared" si="29"/>
        <v>353400</v>
      </c>
    </row>
    <row r="254" spans="2:17" outlineLevel="2" x14ac:dyDescent="0.25">
      <c r="B254" s="55" t="s">
        <v>32</v>
      </c>
      <c r="C254" s="56">
        <v>860002183</v>
      </c>
      <c r="D254" s="57" t="s">
        <v>49</v>
      </c>
      <c r="E254" s="58">
        <v>22</v>
      </c>
      <c r="F254" s="58">
        <v>0</v>
      </c>
      <c r="G254" s="58">
        <v>0</v>
      </c>
      <c r="H254" s="58">
        <f t="shared" si="26"/>
        <v>0</v>
      </c>
      <c r="I254" s="58">
        <v>0</v>
      </c>
      <c r="J254" s="58">
        <v>0</v>
      </c>
      <c r="K254" s="58">
        <v>0</v>
      </c>
      <c r="L254" s="58">
        <v>0</v>
      </c>
      <c r="M254" s="58">
        <v>0</v>
      </c>
      <c r="N254" s="58">
        <v>35134897</v>
      </c>
      <c r="O254" s="58"/>
      <c r="P254" s="58"/>
      <c r="Q254" s="59">
        <f t="shared" si="29"/>
        <v>35134897</v>
      </c>
    </row>
    <row r="255" spans="2:17" outlineLevel="2" x14ac:dyDescent="0.25">
      <c r="B255" s="55" t="s">
        <v>32</v>
      </c>
      <c r="C255" s="56">
        <v>860002503</v>
      </c>
      <c r="D255" s="57" t="s">
        <v>38</v>
      </c>
      <c r="E255" s="58">
        <v>6</v>
      </c>
      <c r="F255" s="58">
        <v>0</v>
      </c>
      <c r="G255" s="58">
        <v>0</v>
      </c>
      <c r="H255" s="58">
        <f t="shared" si="26"/>
        <v>0</v>
      </c>
      <c r="I255" s="58">
        <v>376980</v>
      </c>
      <c r="J255" s="58">
        <v>0</v>
      </c>
      <c r="K255" s="58">
        <v>0</v>
      </c>
      <c r="L255" s="58">
        <v>0</v>
      </c>
      <c r="M255" s="58">
        <v>0</v>
      </c>
      <c r="N255" s="58">
        <v>1792694</v>
      </c>
      <c r="O255" s="58"/>
      <c r="P255" s="58"/>
      <c r="Q255" s="59">
        <f t="shared" si="29"/>
        <v>2169674</v>
      </c>
    </row>
    <row r="256" spans="2:17" outlineLevel="2" x14ac:dyDescent="0.25">
      <c r="B256" s="55" t="s">
        <v>32</v>
      </c>
      <c r="C256" s="56">
        <v>860008645</v>
      </c>
      <c r="D256" s="57" t="s">
        <v>50</v>
      </c>
      <c r="E256" s="58">
        <v>1</v>
      </c>
      <c r="F256" s="58">
        <v>0</v>
      </c>
      <c r="G256" s="58">
        <v>0</v>
      </c>
      <c r="H256" s="58">
        <f t="shared" si="26"/>
        <v>0</v>
      </c>
      <c r="I256" s="58">
        <v>0</v>
      </c>
      <c r="J256" s="58">
        <v>0</v>
      </c>
      <c r="K256" s="58">
        <v>0</v>
      </c>
      <c r="L256" s="58">
        <v>0</v>
      </c>
      <c r="M256" s="58">
        <v>0</v>
      </c>
      <c r="N256" s="58">
        <v>49400</v>
      </c>
      <c r="O256" s="58"/>
      <c r="P256" s="58"/>
      <c r="Q256" s="59">
        <f t="shared" si="29"/>
        <v>49400</v>
      </c>
    </row>
    <row r="257" spans="2:17" outlineLevel="2" x14ac:dyDescent="0.25">
      <c r="B257" s="55" t="s">
        <v>32</v>
      </c>
      <c r="C257" s="56">
        <v>860009174</v>
      </c>
      <c r="D257" s="57" t="s">
        <v>51</v>
      </c>
      <c r="E257" s="58">
        <v>10</v>
      </c>
      <c r="F257" s="58">
        <v>0</v>
      </c>
      <c r="G257" s="58">
        <v>0</v>
      </c>
      <c r="H257" s="58">
        <f t="shared" si="26"/>
        <v>0</v>
      </c>
      <c r="I257" s="58">
        <v>0</v>
      </c>
      <c r="J257" s="58">
        <v>0</v>
      </c>
      <c r="K257" s="58">
        <v>0</v>
      </c>
      <c r="L257" s="58">
        <v>0</v>
      </c>
      <c r="M257" s="58">
        <v>0</v>
      </c>
      <c r="N257" s="58">
        <v>2611992</v>
      </c>
      <c r="O257" s="58"/>
      <c r="P257" s="58"/>
      <c r="Q257" s="59">
        <f t="shared" si="29"/>
        <v>2611992</v>
      </c>
    </row>
    <row r="258" spans="2:17" outlineLevel="2" x14ac:dyDescent="0.25">
      <c r="B258" s="55" t="s">
        <v>32</v>
      </c>
      <c r="C258" s="56">
        <v>860009578</v>
      </c>
      <c r="D258" s="57" t="s">
        <v>39</v>
      </c>
      <c r="E258" s="58">
        <v>7</v>
      </c>
      <c r="F258" s="58">
        <v>723600</v>
      </c>
      <c r="G258" s="58">
        <v>3465850</v>
      </c>
      <c r="H258" s="58">
        <f t="shared" si="26"/>
        <v>4189450</v>
      </c>
      <c r="I258" s="58">
        <v>0</v>
      </c>
      <c r="J258" s="58">
        <v>0</v>
      </c>
      <c r="K258" s="58">
        <v>67149</v>
      </c>
      <c r="L258" s="58">
        <v>2483949</v>
      </c>
      <c r="M258" s="58">
        <v>147685</v>
      </c>
      <c r="N258" s="58">
        <v>0</v>
      </c>
      <c r="O258" s="58"/>
      <c r="P258" s="58"/>
      <c r="Q258" s="59">
        <f t="shared" si="29"/>
        <v>6888233</v>
      </c>
    </row>
    <row r="259" spans="2:17" outlineLevel="2" x14ac:dyDescent="0.25">
      <c r="B259" s="55" t="s">
        <v>32</v>
      </c>
      <c r="C259" s="56">
        <v>860011153</v>
      </c>
      <c r="D259" s="57" t="s">
        <v>224</v>
      </c>
      <c r="E259" s="58">
        <v>1</v>
      </c>
      <c r="F259" s="58">
        <v>0</v>
      </c>
      <c r="G259" s="58">
        <v>282860</v>
      </c>
      <c r="H259" s="58">
        <f t="shared" si="26"/>
        <v>282860</v>
      </c>
      <c r="I259" s="58">
        <v>0</v>
      </c>
      <c r="J259" s="58">
        <v>0</v>
      </c>
      <c r="K259" s="58">
        <v>0</v>
      </c>
      <c r="L259" s="58">
        <v>0</v>
      </c>
      <c r="M259" s="58">
        <v>0</v>
      </c>
      <c r="N259" s="58">
        <v>0</v>
      </c>
      <c r="O259" s="58"/>
      <c r="P259" s="58"/>
      <c r="Q259" s="59">
        <f t="shared" si="29"/>
        <v>282860</v>
      </c>
    </row>
    <row r="260" spans="2:17" outlineLevel="2" x14ac:dyDescent="0.25">
      <c r="B260" s="55" t="s">
        <v>32</v>
      </c>
      <c r="C260" s="56">
        <v>860026182</v>
      </c>
      <c r="D260" s="57" t="s">
        <v>40</v>
      </c>
      <c r="E260" s="58">
        <v>1</v>
      </c>
      <c r="F260" s="58">
        <v>0</v>
      </c>
      <c r="G260" s="58">
        <v>0</v>
      </c>
      <c r="H260" s="58">
        <f t="shared" si="26"/>
        <v>0</v>
      </c>
      <c r="I260" s="58">
        <v>0</v>
      </c>
      <c r="J260" s="58">
        <v>0</v>
      </c>
      <c r="K260" s="58">
        <v>0</v>
      </c>
      <c r="L260" s="58">
        <v>0</v>
      </c>
      <c r="M260" s="58">
        <v>0</v>
      </c>
      <c r="N260" s="58">
        <v>3582000</v>
      </c>
      <c r="O260" s="58"/>
      <c r="P260" s="58"/>
      <c r="Q260" s="59">
        <f t="shared" si="29"/>
        <v>3582000</v>
      </c>
    </row>
    <row r="261" spans="2:17" outlineLevel="2" x14ac:dyDescent="0.25">
      <c r="B261" s="55" t="s">
        <v>32</v>
      </c>
      <c r="C261" s="56">
        <v>860037013</v>
      </c>
      <c r="D261" s="57" t="s">
        <v>229</v>
      </c>
      <c r="E261" s="58">
        <v>0</v>
      </c>
      <c r="F261" s="58">
        <v>161799</v>
      </c>
      <c r="G261" s="58">
        <v>0</v>
      </c>
      <c r="H261" s="58">
        <f t="shared" si="26"/>
        <v>161799</v>
      </c>
      <c r="I261" s="58">
        <v>0</v>
      </c>
      <c r="J261" s="58">
        <v>0</v>
      </c>
      <c r="K261" s="58">
        <v>0</v>
      </c>
      <c r="L261" s="58">
        <v>0</v>
      </c>
      <c r="M261" s="58">
        <v>0</v>
      </c>
      <c r="N261" s="58">
        <v>0</v>
      </c>
      <c r="O261" s="58"/>
      <c r="P261" s="58"/>
      <c r="Q261" s="59">
        <f t="shared" si="29"/>
        <v>161799</v>
      </c>
    </row>
    <row r="262" spans="2:17" outlineLevel="2" x14ac:dyDescent="0.25">
      <c r="B262" s="55" t="s">
        <v>32</v>
      </c>
      <c r="C262" s="56">
        <v>860503617</v>
      </c>
      <c r="D262" s="57" t="s">
        <v>300</v>
      </c>
      <c r="E262" s="58">
        <v>1</v>
      </c>
      <c r="F262" s="58">
        <v>0</v>
      </c>
      <c r="G262" s="58">
        <v>0</v>
      </c>
      <c r="H262" s="58">
        <f t="shared" si="26"/>
        <v>0</v>
      </c>
      <c r="I262" s="58">
        <v>0</v>
      </c>
      <c r="J262" s="58">
        <v>0</v>
      </c>
      <c r="K262" s="58">
        <v>0</v>
      </c>
      <c r="L262" s="58">
        <v>392365</v>
      </c>
      <c r="M262" s="58">
        <v>0</v>
      </c>
      <c r="N262" s="58">
        <v>0</v>
      </c>
      <c r="O262" s="58"/>
      <c r="P262" s="58"/>
      <c r="Q262" s="59">
        <f t="shared" si="29"/>
        <v>392365</v>
      </c>
    </row>
    <row r="263" spans="2:17" outlineLevel="2" x14ac:dyDescent="0.25">
      <c r="B263" s="55" t="s">
        <v>32</v>
      </c>
      <c r="C263" s="56">
        <v>860524654</v>
      </c>
      <c r="D263" s="57" t="s">
        <v>43</v>
      </c>
      <c r="E263" s="58">
        <v>5</v>
      </c>
      <c r="F263" s="58">
        <v>10814007.390000001</v>
      </c>
      <c r="G263" s="58">
        <v>1058762</v>
      </c>
      <c r="H263" s="58">
        <f t="shared" si="26"/>
        <v>11872769.390000001</v>
      </c>
      <c r="I263" s="58">
        <v>186388</v>
      </c>
      <c r="J263" s="58">
        <v>0</v>
      </c>
      <c r="K263" s="58">
        <v>0</v>
      </c>
      <c r="L263" s="58">
        <v>0</v>
      </c>
      <c r="M263" s="58">
        <v>0</v>
      </c>
      <c r="N263" s="58">
        <v>0</v>
      </c>
      <c r="O263" s="58"/>
      <c r="P263" s="58"/>
      <c r="Q263" s="59">
        <f t="shared" si="29"/>
        <v>12059157.390000001</v>
      </c>
    </row>
    <row r="264" spans="2:17" ht="12" outlineLevel="2" thickBot="1" x14ac:dyDescent="0.3">
      <c r="B264" s="55" t="s">
        <v>32</v>
      </c>
      <c r="C264" s="56">
        <v>890903407</v>
      </c>
      <c r="D264" s="57" t="s">
        <v>44</v>
      </c>
      <c r="E264" s="58">
        <v>2</v>
      </c>
      <c r="F264" s="58">
        <v>0</v>
      </c>
      <c r="G264" s="58">
        <v>0</v>
      </c>
      <c r="H264" s="58">
        <f t="shared" si="26"/>
        <v>0</v>
      </c>
      <c r="I264" s="58">
        <v>0</v>
      </c>
      <c r="J264" s="58">
        <v>0</v>
      </c>
      <c r="K264" s="58">
        <v>0</v>
      </c>
      <c r="L264" s="58">
        <v>129898</v>
      </c>
      <c r="M264" s="58">
        <v>0</v>
      </c>
      <c r="N264" s="58">
        <v>194890</v>
      </c>
      <c r="O264" s="58"/>
      <c r="P264" s="58"/>
      <c r="Q264" s="59">
        <f t="shared" ref="Q264:Q286" si="31">SUM(H264:P264)</f>
        <v>324788</v>
      </c>
    </row>
    <row r="265" spans="2:17" ht="12" outlineLevel="1" thickBot="1" x14ac:dyDescent="0.3">
      <c r="B265" s="65" t="s">
        <v>204</v>
      </c>
      <c r="C265" s="76"/>
      <c r="D265" s="76"/>
      <c r="E265" s="78">
        <f t="shared" ref="E265:Q265" si="32">SUBTOTAL(9,E253:E264)</f>
        <v>57</v>
      </c>
      <c r="F265" s="78">
        <f t="shared" si="32"/>
        <v>11699406.390000001</v>
      </c>
      <c r="G265" s="78">
        <f t="shared" si="32"/>
        <v>4807472</v>
      </c>
      <c r="H265" s="78">
        <f t="shared" si="32"/>
        <v>16506878.390000001</v>
      </c>
      <c r="I265" s="78">
        <f t="shared" si="32"/>
        <v>563368</v>
      </c>
      <c r="J265" s="78">
        <f t="shared" si="32"/>
        <v>0</v>
      </c>
      <c r="K265" s="78">
        <f t="shared" si="32"/>
        <v>67149</v>
      </c>
      <c r="L265" s="78">
        <f t="shared" si="32"/>
        <v>3006212</v>
      </c>
      <c r="M265" s="78">
        <f t="shared" si="32"/>
        <v>147685</v>
      </c>
      <c r="N265" s="78">
        <f t="shared" si="32"/>
        <v>43719273</v>
      </c>
      <c r="O265" s="78">
        <f t="shared" si="32"/>
        <v>0</v>
      </c>
      <c r="P265" s="78">
        <f t="shared" si="32"/>
        <v>0</v>
      </c>
      <c r="Q265" s="79">
        <f t="shared" si="32"/>
        <v>64010565.390000001</v>
      </c>
    </row>
    <row r="266" spans="2:17" outlineLevel="2" x14ac:dyDescent="0.25">
      <c r="B266" s="55" t="s">
        <v>33</v>
      </c>
      <c r="C266" s="56">
        <v>800113949</v>
      </c>
      <c r="D266" s="57" t="s">
        <v>310</v>
      </c>
      <c r="E266" s="58">
        <v>2</v>
      </c>
      <c r="F266" s="58">
        <v>0</v>
      </c>
      <c r="G266" s="58">
        <v>0</v>
      </c>
      <c r="H266" s="58">
        <f t="shared" si="26"/>
        <v>0</v>
      </c>
      <c r="I266" s="58">
        <v>0</v>
      </c>
      <c r="J266" s="58">
        <v>243200</v>
      </c>
      <c r="K266" s="58">
        <v>0</v>
      </c>
      <c r="L266" s="58">
        <v>352531</v>
      </c>
      <c r="M266" s="58">
        <v>0</v>
      </c>
      <c r="N266" s="58">
        <v>0</v>
      </c>
      <c r="O266" s="58"/>
      <c r="P266" s="58"/>
      <c r="Q266" s="59">
        <f t="shared" si="31"/>
        <v>595731</v>
      </c>
    </row>
    <row r="267" spans="2:17" outlineLevel="2" x14ac:dyDescent="0.25">
      <c r="B267" s="55" t="s">
        <v>33</v>
      </c>
      <c r="C267" s="56">
        <v>800140951</v>
      </c>
      <c r="D267" s="57" t="s">
        <v>237</v>
      </c>
      <c r="E267" s="58">
        <v>2</v>
      </c>
      <c r="F267" s="58">
        <v>179700</v>
      </c>
      <c r="G267" s="58">
        <v>0</v>
      </c>
      <c r="H267" s="58">
        <f t="shared" si="26"/>
        <v>179700</v>
      </c>
      <c r="I267" s="58">
        <v>0</v>
      </c>
      <c r="J267" s="58">
        <v>0</v>
      </c>
      <c r="K267" s="58">
        <v>0</v>
      </c>
      <c r="L267" s="58">
        <v>74255</v>
      </c>
      <c r="M267" s="58">
        <v>0</v>
      </c>
      <c r="N267" s="58">
        <v>2728529</v>
      </c>
      <c r="O267" s="58"/>
      <c r="P267" s="58"/>
      <c r="Q267" s="59">
        <f t="shared" si="31"/>
        <v>2982484</v>
      </c>
    </row>
    <row r="268" spans="2:17" outlineLevel="2" x14ac:dyDescent="0.25">
      <c r="B268" s="55" t="s">
        <v>33</v>
      </c>
      <c r="C268" s="56">
        <v>800215546</v>
      </c>
      <c r="D268" s="57" t="s">
        <v>176</v>
      </c>
      <c r="E268" s="58">
        <v>967</v>
      </c>
      <c r="F268" s="58">
        <v>0</v>
      </c>
      <c r="G268" s="58">
        <v>0</v>
      </c>
      <c r="H268" s="58">
        <f t="shared" si="26"/>
        <v>0</v>
      </c>
      <c r="I268" s="58">
        <v>0</v>
      </c>
      <c r="J268" s="58">
        <v>0</v>
      </c>
      <c r="K268" s="58">
        <v>0</v>
      </c>
      <c r="L268" s="58">
        <v>0</v>
      </c>
      <c r="M268" s="58">
        <v>0</v>
      </c>
      <c r="N268" s="58">
        <v>703575449</v>
      </c>
      <c r="O268" s="58"/>
      <c r="P268" s="58"/>
      <c r="Q268" s="59">
        <f t="shared" si="31"/>
        <v>703575449</v>
      </c>
    </row>
    <row r="269" spans="2:17" outlineLevel="2" x14ac:dyDescent="0.25">
      <c r="B269" s="55" t="s">
        <v>33</v>
      </c>
      <c r="C269" s="56">
        <v>830032532</v>
      </c>
      <c r="D269" s="57" t="s">
        <v>136</v>
      </c>
      <c r="E269" s="58">
        <v>4</v>
      </c>
      <c r="F269" s="58">
        <v>0</v>
      </c>
      <c r="G269" s="58">
        <v>0</v>
      </c>
      <c r="H269" s="58">
        <f t="shared" si="26"/>
        <v>0</v>
      </c>
      <c r="I269" s="58">
        <v>0</v>
      </c>
      <c r="J269" s="58">
        <v>0</v>
      </c>
      <c r="K269" s="58">
        <v>0</v>
      </c>
      <c r="L269" s="58">
        <v>0</v>
      </c>
      <c r="M269" s="58">
        <v>0</v>
      </c>
      <c r="N269" s="58">
        <v>9971665</v>
      </c>
      <c r="O269" s="58"/>
      <c r="P269" s="58"/>
      <c r="Q269" s="59">
        <f t="shared" si="31"/>
        <v>9971665</v>
      </c>
    </row>
    <row r="270" spans="2:17" outlineLevel="2" x14ac:dyDescent="0.25">
      <c r="B270" s="55" t="s">
        <v>33</v>
      </c>
      <c r="C270" s="56">
        <v>830039670</v>
      </c>
      <c r="D270" s="57" t="s">
        <v>137</v>
      </c>
      <c r="E270" s="58">
        <v>12</v>
      </c>
      <c r="F270" s="58">
        <v>0</v>
      </c>
      <c r="G270" s="58">
        <v>0</v>
      </c>
      <c r="H270" s="58">
        <f t="shared" si="26"/>
        <v>0</v>
      </c>
      <c r="I270" s="58">
        <v>0</v>
      </c>
      <c r="J270" s="58">
        <v>0</v>
      </c>
      <c r="K270" s="58">
        <v>0</v>
      </c>
      <c r="L270" s="58">
        <v>0</v>
      </c>
      <c r="M270" s="58">
        <v>471213</v>
      </c>
      <c r="N270" s="58">
        <v>1057135</v>
      </c>
      <c r="O270" s="58"/>
      <c r="P270" s="58">
        <v>-1150092</v>
      </c>
      <c r="Q270" s="59">
        <f t="shared" si="31"/>
        <v>378256</v>
      </c>
    </row>
    <row r="271" spans="2:17" outlineLevel="2" x14ac:dyDescent="0.25">
      <c r="B271" s="55" t="s">
        <v>33</v>
      </c>
      <c r="C271" s="56">
        <v>830053105</v>
      </c>
      <c r="D271" s="57" t="s">
        <v>138</v>
      </c>
      <c r="E271" s="58">
        <v>74</v>
      </c>
      <c r="F271" s="58">
        <v>0</v>
      </c>
      <c r="G271" s="58">
        <v>0</v>
      </c>
      <c r="H271" s="58">
        <f t="shared" si="26"/>
        <v>0</v>
      </c>
      <c r="I271" s="58">
        <v>0</v>
      </c>
      <c r="J271" s="58">
        <v>0</v>
      </c>
      <c r="K271" s="58">
        <v>0</v>
      </c>
      <c r="L271" s="58">
        <v>0</v>
      </c>
      <c r="M271" s="58">
        <v>95765668</v>
      </c>
      <c r="N271" s="58">
        <v>318158291.36000001</v>
      </c>
      <c r="O271" s="58"/>
      <c r="P271" s="58"/>
      <c r="Q271" s="59">
        <f t="shared" si="31"/>
        <v>413923959.36000001</v>
      </c>
    </row>
    <row r="272" spans="2:17" outlineLevel="2" x14ac:dyDescent="0.25">
      <c r="B272" s="55" t="s">
        <v>33</v>
      </c>
      <c r="C272" s="56">
        <v>860070301</v>
      </c>
      <c r="D272" s="57" t="s">
        <v>305</v>
      </c>
      <c r="E272" s="58">
        <v>99</v>
      </c>
      <c r="F272" s="58">
        <v>2346427.5</v>
      </c>
      <c r="G272" s="58">
        <v>143052809</v>
      </c>
      <c r="H272" s="58">
        <f t="shared" si="26"/>
        <v>145399236.5</v>
      </c>
      <c r="I272" s="58">
        <v>208930367</v>
      </c>
      <c r="J272" s="58">
        <v>140970031</v>
      </c>
      <c r="K272" s="58">
        <v>0</v>
      </c>
      <c r="L272" s="58">
        <v>159825148</v>
      </c>
      <c r="M272" s="58">
        <v>0</v>
      </c>
      <c r="N272" s="58">
        <v>0</v>
      </c>
      <c r="O272" s="58"/>
      <c r="P272" s="58"/>
      <c r="Q272" s="59">
        <f t="shared" si="31"/>
        <v>655124782.5</v>
      </c>
    </row>
    <row r="273" spans="2:17" outlineLevel="2" x14ac:dyDescent="0.25">
      <c r="B273" s="55" t="s">
        <v>33</v>
      </c>
      <c r="C273" s="56">
        <v>860525148</v>
      </c>
      <c r="D273" s="57" t="s">
        <v>139</v>
      </c>
      <c r="E273" s="58">
        <v>11</v>
      </c>
      <c r="F273" s="58">
        <v>0</v>
      </c>
      <c r="G273" s="58">
        <v>0</v>
      </c>
      <c r="H273" s="58">
        <f t="shared" si="26"/>
        <v>0</v>
      </c>
      <c r="I273" s="58">
        <v>0</v>
      </c>
      <c r="J273" s="58">
        <v>0</v>
      </c>
      <c r="K273" s="58">
        <v>0</v>
      </c>
      <c r="L273" s="58">
        <v>0</v>
      </c>
      <c r="M273" s="58">
        <v>88900</v>
      </c>
      <c r="N273" s="58">
        <v>3325430</v>
      </c>
      <c r="O273" s="58"/>
      <c r="P273" s="58"/>
      <c r="Q273" s="59">
        <f t="shared" si="31"/>
        <v>3414330</v>
      </c>
    </row>
    <row r="274" spans="2:17" outlineLevel="2" x14ac:dyDescent="0.25">
      <c r="B274" s="55" t="s">
        <v>33</v>
      </c>
      <c r="C274" s="56">
        <v>899999061</v>
      </c>
      <c r="D274" s="57" t="s">
        <v>329</v>
      </c>
      <c r="E274" s="58">
        <v>68</v>
      </c>
      <c r="F274" s="58">
        <v>56703988.100000001</v>
      </c>
      <c r="G274" s="58">
        <v>157716200</v>
      </c>
      <c r="H274" s="58">
        <f t="shared" si="26"/>
        <v>214420188.09999999</v>
      </c>
      <c r="I274" s="58">
        <v>81913800</v>
      </c>
      <c r="J274" s="58">
        <v>60942300</v>
      </c>
      <c r="K274" s="58">
        <v>118413400</v>
      </c>
      <c r="L274" s="58">
        <v>68241200</v>
      </c>
      <c r="M274" s="58">
        <v>109406800</v>
      </c>
      <c r="N274" s="58">
        <v>702435838</v>
      </c>
      <c r="O274" s="58"/>
      <c r="P274" s="58"/>
      <c r="Q274" s="59">
        <f t="shared" si="31"/>
        <v>1355773526.0999999</v>
      </c>
    </row>
    <row r="275" spans="2:17" outlineLevel="2" x14ac:dyDescent="0.25">
      <c r="B275" s="55" t="s">
        <v>33</v>
      </c>
      <c r="C275" s="56">
        <v>899999063</v>
      </c>
      <c r="D275" s="57" t="s">
        <v>160</v>
      </c>
      <c r="E275" s="58">
        <v>7</v>
      </c>
      <c r="F275" s="58">
        <v>0</v>
      </c>
      <c r="G275" s="58">
        <v>235400</v>
      </c>
      <c r="H275" s="58">
        <f t="shared" si="26"/>
        <v>235400</v>
      </c>
      <c r="I275" s="58">
        <v>90000</v>
      </c>
      <c r="J275" s="58">
        <v>0</v>
      </c>
      <c r="K275" s="58">
        <v>0</v>
      </c>
      <c r="L275" s="58">
        <v>0</v>
      </c>
      <c r="M275" s="58">
        <v>0</v>
      </c>
      <c r="N275" s="58">
        <v>1272042</v>
      </c>
      <c r="O275" s="58"/>
      <c r="P275" s="58"/>
      <c r="Q275" s="59">
        <f t="shared" si="31"/>
        <v>1597442</v>
      </c>
    </row>
    <row r="276" spans="2:17" outlineLevel="2" x14ac:dyDescent="0.25">
      <c r="B276" s="55" t="s">
        <v>33</v>
      </c>
      <c r="C276" s="56">
        <v>899999068</v>
      </c>
      <c r="D276" s="57" t="s">
        <v>140</v>
      </c>
      <c r="E276" s="58">
        <v>1</v>
      </c>
      <c r="F276" s="58">
        <v>0</v>
      </c>
      <c r="G276" s="58">
        <v>0</v>
      </c>
      <c r="H276" s="58">
        <f t="shared" si="26"/>
        <v>0</v>
      </c>
      <c r="I276" s="58">
        <v>0</v>
      </c>
      <c r="J276" s="58">
        <v>0</v>
      </c>
      <c r="K276" s="58">
        <v>0</v>
      </c>
      <c r="L276" s="58">
        <v>0</v>
      </c>
      <c r="M276" s="58">
        <v>0</v>
      </c>
      <c r="N276" s="58">
        <v>292300</v>
      </c>
      <c r="O276" s="58"/>
      <c r="P276" s="58"/>
      <c r="Q276" s="59">
        <f t="shared" si="31"/>
        <v>292300</v>
      </c>
    </row>
    <row r="277" spans="2:17" outlineLevel="2" x14ac:dyDescent="0.25">
      <c r="B277" s="55" t="s">
        <v>33</v>
      </c>
      <c r="C277" s="56">
        <v>900336524</v>
      </c>
      <c r="D277" s="57" t="s">
        <v>238</v>
      </c>
      <c r="E277" s="58">
        <v>116</v>
      </c>
      <c r="F277" s="58">
        <v>13574</v>
      </c>
      <c r="G277" s="58">
        <v>0</v>
      </c>
      <c r="H277" s="58">
        <f t="shared" si="26"/>
        <v>13574</v>
      </c>
      <c r="I277" s="58">
        <v>0</v>
      </c>
      <c r="J277" s="58">
        <v>0</v>
      </c>
      <c r="K277" s="58">
        <v>0</v>
      </c>
      <c r="L277" s="58">
        <v>0</v>
      </c>
      <c r="M277" s="58">
        <v>0</v>
      </c>
      <c r="N277" s="58">
        <v>25791175.850000001</v>
      </c>
      <c r="O277" s="58"/>
      <c r="P277" s="58"/>
      <c r="Q277" s="59">
        <f t="shared" si="31"/>
        <v>25804749.850000001</v>
      </c>
    </row>
    <row r="278" spans="2:17" outlineLevel="2" x14ac:dyDescent="0.25">
      <c r="B278" s="55" t="s">
        <v>33</v>
      </c>
      <c r="C278" s="56">
        <v>900486439</v>
      </c>
      <c r="D278" s="57" t="s">
        <v>264</v>
      </c>
      <c r="E278" s="58">
        <v>1</v>
      </c>
      <c r="F278" s="58">
        <v>0</v>
      </c>
      <c r="G278" s="58">
        <v>0</v>
      </c>
      <c r="H278" s="58">
        <f t="shared" si="26"/>
        <v>0</v>
      </c>
      <c r="I278" s="58">
        <v>0</v>
      </c>
      <c r="J278" s="58">
        <v>0</v>
      </c>
      <c r="K278" s="58">
        <v>0</v>
      </c>
      <c r="L278" s="58">
        <v>0</v>
      </c>
      <c r="M278" s="58">
        <v>0</v>
      </c>
      <c r="N278" s="58">
        <v>9097715</v>
      </c>
      <c r="O278" s="58"/>
      <c r="P278" s="58"/>
      <c r="Q278" s="59">
        <f t="shared" si="31"/>
        <v>9097715</v>
      </c>
    </row>
    <row r="279" spans="2:17" outlineLevel="2" x14ac:dyDescent="0.25">
      <c r="B279" s="55" t="s">
        <v>33</v>
      </c>
      <c r="C279" s="56">
        <v>901361596</v>
      </c>
      <c r="D279" s="57" t="s">
        <v>261</v>
      </c>
      <c r="E279" s="58">
        <v>232</v>
      </c>
      <c r="F279" s="58">
        <v>4117833.74</v>
      </c>
      <c r="G279" s="58">
        <v>16103653</v>
      </c>
      <c r="H279" s="58">
        <f t="shared" si="26"/>
        <v>20221486.740000002</v>
      </c>
      <c r="I279" s="58">
        <v>47996205</v>
      </c>
      <c r="J279" s="58">
        <v>44746414</v>
      </c>
      <c r="K279" s="58">
        <v>16903285</v>
      </c>
      <c r="L279" s="58">
        <v>48505523</v>
      </c>
      <c r="M279" s="58">
        <v>180.2</v>
      </c>
      <c r="N279" s="58">
        <v>100</v>
      </c>
      <c r="O279" s="58"/>
      <c r="P279" s="58"/>
      <c r="Q279" s="59">
        <f t="shared" si="31"/>
        <v>178373193.94</v>
      </c>
    </row>
    <row r="280" spans="2:17" outlineLevel="2" x14ac:dyDescent="0.25">
      <c r="B280" s="55" t="s">
        <v>33</v>
      </c>
      <c r="C280" s="56">
        <v>901433263</v>
      </c>
      <c r="D280" s="57" t="s">
        <v>268</v>
      </c>
      <c r="E280" s="58">
        <v>3</v>
      </c>
      <c r="F280" s="58">
        <v>0</v>
      </c>
      <c r="G280" s="58">
        <v>0</v>
      </c>
      <c r="H280" s="58">
        <f t="shared" ref="H280:H321" si="33">+F280+G280</f>
        <v>0</v>
      </c>
      <c r="I280" s="58">
        <v>0</v>
      </c>
      <c r="J280" s="58">
        <v>0</v>
      </c>
      <c r="K280" s="58">
        <v>0</v>
      </c>
      <c r="L280" s="58">
        <v>0</v>
      </c>
      <c r="M280" s="58">
        <v>0</v>
      </c>
      <c r="N280" s="58">
        <v>984023</v>
      </c>
      <c r="O280" s="58"/>
      <c r="P280" s="58"/>
      <c r="Q280" s="59">
        <f t="shared" si="31"/>
        <v>984023</v>
      </c>
    </row>
    <row r="281" spans="2:17" outlineLevel="2" x14ac:dyDescent="0.25">
      <c r="B281" s="55" t="s">
        <v>33</v>
      </c>
      <c r="C281" s="56">
        <v>901440176</v>
      </c>
      <c r="D281" s="57" t="s">
        <v>296</v>
      </c>
      <c r="E281" s="58">
        <v>282</v>
      </c>
      <c r="F281" s="58">
        <v>1625389</v>
      </c>
      <c r="G281" s="58">
        <v>0</v>
      </c>
      <c r="H281" s="58">
        <f t="shared" si="33"/>
        <v>1625389</v>
      </c>
      <c r="I281" s="58">
        <v>47600</v>
      </c>
      <c r="J281" s="58">
        <v>3654685</v>
      </c>
      <c r="K281" s="58">
        <v>0</v>
      </c>
      <c r="L281" s="58">
        <v>2237873</v>
      </c>
      <c r="M281" s="58">
        <v>9559366</v>
      </c>
      <c r="N281" s="58">
        <v>124618540.97</v>
      </c>
      <c r="O281" s="58"/>
      <c r="P281" s="58"/>
      <c r="Q281" s="59">
        <f t="shared" si="31"/>
        <v>141743453.97</v>
      </c>
    </row>
    <row r="282" spans="2:17" outlineLevel="2" x14ac:dyDescent="0.25">
      <c r="B282" s="55" t="s">
        <v>33</v>
      </c>
      <c r="C282" s="56">
        <v>901495943</v>
      </c>
      <c r="D282" s="57" t="s">
        <v>289</v>
      </c>
      <c r="E282" s="58">
        <v>42</v>
      </c>
      <c r="F282" s="58">
        <v>0</v>
      </c>
      <c r="G282" s="58">
        <v>0</v>
      </c>
      <c r="H282" s="58">
        <f t="shared" si="33"/>
        <v>0</v>
      </c>
      <c r="I282" s="58">
        <v>0</v>
      </c>
      <c r="J282" s="58">
        <v>0</v>
      </c>
      <c r="K282" s="58">
        <v>0</v>
      </c>
      <c r="L282" s="58">
        <v>22327400</v>
      </c>
      <c r="M282" s="58">
        <v>2062005</v>
      </c>
      <c r="N282" s="58">
        <v>31968991</v>
      </c>
      <c r="O282" s="58"/>
      <c r="P282" s="58"/>
      <c r="Q282" s="59">
        <f t="shared" si="31"/>
        <v>56358396</v>
      </c>
    </row>
    <row r="283" spans="2:17" outlineLevel="2" x14ac:dyDescent="0.25">
      <c r="B283" s="55" t="s">
        <v>33</v>
      </c>
      <c r="C283" s="56">
        <v>901540734</v>
      </c>
      <c r="D283" s="57" t="s">
        <v>311</v>
      </c>
      <c r="E283" s="58">
        <v>1</v>
      </c>
      <c r="F283" s="58">
        <v>0</v>
      </c>
      <c r="G283" s="58">
        <v>0</v>
      </c>
      <c r="H283" s="58">
        <f t="shared" si="33"/>
        <v>0</v>
      </c>
      <c r="I283" s="58">
        <v>0</v>
      </c>
      <c r="J283" s="58">
        <v>0</v>
      </c>
      <c r="K283" s="58">
        <v>534490</v>
      </c>
      <c r="L283" s="58">
        <v>0</v>
      </c>
      <c r="M283" s="58">
        <v>0</v>
      </c>
      <c r="N283" s="58">
        <v>0</v>
      </c>
      <c r="O283" s="58"/>
      <c r="P283" s="58"/>
      <c r="Q283" s="59">
        <f t="shared" si="31"/>
        <v>534490</v>
      </c>
    </row>
    <row r="284" spans="2:17" outlineLevel="2" x14ac:dyDescent="0.25">
      <c r="B284" s="55" t="s">
        <v>33</v>
      </c>
      <c r="C284" s="56">
        <v>901540992</v>
      </c>
      <c r="D284" s="57" t="s">
        <v>298</v>
      </c>
      <c r="E284" s="58">
        <v>270</v>
      </c>
      <c r="F284" s="58">
        <v>325184.63</v>
      </c>
      <c r="G284" s="58">
        <v>18909475</v>
      </c>
      <c r="H284" s="58">
        <f t="shared" si="33"/>
        <v>19234659.629999999</v>
      </c>
      <c r="I284" s="58">
        <v>24718957</v>
      </c>
      <c r="J284" s="58">
        <v>10976082</v>
      </c>
      <c r="K284" s="58">
        <v>46510902</v>
      </c>
      <c r="L284" s="58">
        <v>79927424</v>
      </c>
      <c r="M284" s="58">
        <v>27912076</v>
      </c>
      <c r="N284" s="58">
        <v>1551407</v>
      </c>
      <c r="O284" s="58"/>
      <c r="P284" s="58">
        <v>-24095481</v>
      </c>
      <c r="Q284" s="59">
        <f t="shared" si="31"/>
        <v>186736026.63</v>
      </c>
    </row>
    <row r="285" spans="2:17" outlineLevel="2" x14ac:dyDescent="0.25">
      <c r="B285" s="55" t="s">
        <v>33</v>
      </c>
      <c r="C285" s="56">
        <v>901541021</v>
      </c>
      <c r="D285" s="57" t="s">
        <v>315</v>
      </c>
      <c r="E285" s="58">
        <v>1</v>
      </c>
      <c r="F285" s="58">
        <v>0</v>
      </c>
      <c r="G285" s="58">
        <v>0</v>
      </c>
      <c r="H285" s="58">
        <f t="shared" si="33"/>
        <v>0</v>
      </c>
      <c r="I285" s="58">
        <v>0</v>
      </c>
      <c r="J285" s="58">
        <v>90000</v>
      </c>
      <c r="K285" s="58">
        <v>0</v>
      </c>
      <c r="L285" s="58">
        <v>0</v>
      </c>
      <c r="M285" s="58">
        <v>0</v>
      </c>
      <c r="N285" s="58">
        <v>0</v>
      </c>
      <c r="O285" s="58"/>
      <c r="P285" s="58"/>
      <c r="Q285" s="59">
        <f t="shared" si="31"/>
        <v>90000</v>
      </c>
    </row>
    <row r="286" spans="2:17" ht="12" outlineLevel="2" thickBot="1" x14ac:dyDescent="0.3">
      <c r="B286" s="55" t="s">
        <v>33</v>
      </c>
      <c r="C286" s="56">
        <v>901541302</v>
      </c>
      <c r="D286" s="57" t="s">
        <v>297</v>
      </c>
      <c r="E286" s="58">
        <v>34</v>
      </c>
      <c r="F286" s="58">
        <v>0</v>
      </c>
      <c r="G286" s="58">
        <v>1709567</v>
      </c>
      <c r="H286" s="58">
        <f t="shared" si="33"/>
        <v>1709567</v>
      </c>
      <c r="I286" s="58">
        <v>2429237</v>
      </c>
      <c r="J286" s="58">
        <v>1194878</v>
      </c>
      <c r="K286" s="58">
        <v>0</v>
      </c>
      <c r="L286" s="58">
        <v>23553914</v>
      </c>
      <c r="M286" s="58">
        <v>646169</v>
      </c>
      <c r="N286" s="58">
        <v>0</v>
      </c>
      <c r="O286" s="58"/>
      <c r="P286" s="58"/>
      <c r="Q286" s="59">
        <f t="shared" si="31"/>
        <v>29533765</v>
      </c>
    </row>
    <row r="287" spans="2:17" ht="12" outlineLevel="1" thickBot="1" x14ac:dyDescent="0.3">
      <c r="B287" s="65" t="s">
        <v>205</v>
      </c>
      <c r="C287" s="76"/>
      <c r="D287" s="76"/>
      <c r="E287" s="78">
        <f t="shared" ref="E287:Q287" si="34">SUBTOTAL(9,E266:E286)</f>
        <v>2229</v>
      </c>
      <c r="F287" s="78">
        <f t="shared" si="34"/>
        <v>65312096.970000006</v>
      </c>
      <c r="G287" s="78">
        <f t="shared" si="34"/>
        <v>337727104</v>
      </c>
      <c r="H287" s="78">
        <f t="shared" si="34"/>
        <v>403039200.97000003</v>
      </c>
      <c r="I287" s="78">
        <f t="shared" si="34"/>
        <v>366126166</v>
      </c>
      <c r="J287" s="78">
        <f t="shared" si="34"/>
        <v>262817590</v>
      </c>
      <c r="K287" s="78">
        <f t="shared" si="34"/>
        <v>182362077</v>
      </c>
      <c r="L287" s="78">
        <f t="shared" si="34"/>
        <v>405045268</v>
      </c>
      <c r="M287" s="78">
        <f t="shared" si="34"/>
        <v>245912377.19999999</v>
      </c>
      <c r="N287" s="78">
        <f t="shared" si="34"/>
        <v>1936828632.1800001</v>
      </c>
      <c r="O287" s="78">
        <f t="shared" si="34"/>
        <v>0</v>
      </c>
      <c r="P287" s="78">
        <f t="shared" si="34"/>
        <v>-25245573</v>
      </c>
      <c r="Q287" s="79">
        <f t="shared" si="34"/>
        <v>3776885738.3499999</v>
      </c>
    </row>
    <row r="288" spans="2:17" ht="12" outlineLevel="2" thickBot="1" x14ac:dyDescent="0.3">
      <c r="B288" s="55" t="s">
        <v>34</v>
      </c>
      <c r="C288" s="56">
        <v>800246953</v>
      </c>
      <c r="D288" s="57" t="s">
        <v>181</v>
      </c>
      <c r="E288" s="58">
        <v>26</v>
      </c>
      <c r="F288" s="58">
        <v>0</v>
      </c>
      <c r="G288" s="58">
        <v>6022512669</v>
      </c>
      <c r="H288" s="58">
        <f t="shared" si="33"/>
        <v>6022512669</v>
      </c>
      <c r="I288" s="58">
        <v>236532895</v>
      </c>
      <c r="J288" s="58">
        <v>412149836</v>
      </c>
      <c r="K288" s="58">
        <v>0</v>
      </c>
      <c r="L288" s="58">
        <v>886992642</v>
      </c>
      <c r="M288" s="58">
        <v>503216555</v>
      </c>
      <c r="N288" s="58">
        <v>0</v>
      </c>
      <c r="O288" s="58"/>
      <c r="P288" s="58"/>
      <c r="Q288" s="59">
        <f>SUM(H288:P288)</f>
        <v>8061404597</v>
      </c>
    </row>
    <row r="289" spans="2:17" ht="12" outlineLevel="1" thickBot="1" x14ac:dyDescent="0.3">
      <c r="B289" s="65" t="s">
        <v>206</v>
      </c>
      <c r="C289" s="76"/>
      <c r="D289" s="76"/>
      <c r="E289" s="78">
        <f t="shared" ref="E289:Q289" si="35">SUBTOTAL(9,E288:E288)</f>
        <v>26</v>
      </c>
      <c r="F289" s="78">
        <f t="shared" si="35"/>
        <v>0</v>
      </c>
      <c r="G289" s="78">
        <f t="shared" si="35"/>
        <v>6022512669</v>
      </c>
      <c r="H289" s="78">
        <f t="shared" si="35"/>
        <v>6022512669</v>
      </c>
      <c r="I289" s="78">
        <f t="shared" si="35"/>
        <v>236532895</v>
      </c>
      <c r="J289" s="78">
        <f t="shared" si="35"/>
        <v>412149836</v>
      </c>
      <c r="K289" s="78">
        <f t="shared" si="35"/>
        <v>0</v>
      </c>
      <c r="L289" s="78">
        <f t="shared" si="35"/>
        <v>886992642</v>
      </c>
      <c r="M289" s="78">
        <f t="shared" si="35"/>
        <v>503216555</v>
      </c>
      <c r="N289" s="78">
        <f t="shared" si="35"/>
        <v>0</v>
      </c>
      <c r="O289" s="78">
        <f t="shared" si="35"/>
        <v>0</v>
      </c>
      <c r="P289" s="78">
        <f t="shared" si="35"/>
        <v>0</v>
      </c>
      <c r="Q289" s="79">
        <f t="shared" si="35"/>
        <v>8061404597</v>
      </c>
    </row>
    <row r="290" spans="2:17" outlineLevel="2" x14ac:dyDescent="0.25">
      <c r="B290" s="55" t="s">
        <v>35</v>
      </c>
      <c r="C290" s="56">
        <v>800088702</v>
      </c>
      <c r="D290" s="57" t="s">
        <v>55</v>
      </c>
      <c r="E290" s="58">
        <v>1018</v>
      </c>
      <c r="F290" s="58">
        <v>25787548.59</v>
      </c>
      <c r="G290" s="58">
        <v>68376843</v>
      </c>
      <c r="H290" s="58">
        <f t="shared" si="33"/>
        <v>94164391.590000004</v>
      </c>
      <c r="I290" s="58">
        <v>59128473</v>
      </c>
      <c r="J290" s="58">
        <v>51644336</v>
      </c>
      <c r="K290" s="58">
        <v>21942324</v>
      </c>
      <c r="L290" s="58">
        <v>53830223</v>
      </c>
      <c r="M290" s="58">
        <v>63309332</v>
      </c>
      <c r="N290" s="58">
        <v>261910384.75</v>
      </c>
      <c r="O290" s="58"/>
      <c r="P290" s="58"/>
      <c r="Q290" s="59">
        <f t="shared" ref="Q290:Q321" si="36">SUM(H290:P290)</f>
        <v>605929464.34000003</v>
      </c>
    </row>
    <row r="291" spans="2:17" outlineLevel="2" x14ac:dyDescent="0.25">
      <c r="B291" s="55" t="s">
        <v>35</v>
      </c>
      <c r="C291" s="56">
        <v>800130907</v>
      </c>
      <c r="D291" s="57" t="s">
        <v>265</v>
      </c>
      <c r="E291" s="58">
        <v>2191</v>
      </c>
      <c r="F291" s="58">
        <v>69157480.409999996</v>
      </c>
      <c r="G291" s="58">
        <v>347413979</v>
      </c>
      <c r="H291" s="58">
        <f t="shared" si="33"/>
        <v>416571459.40999997</v>
      </c>
      <c r="I291" s="58">
        <v>329718622</v>
      </c>
      <c r="J291" s="58">
        <v>388764082</v>
      </c>
      <c r="K291" s="58">
        <v>25938721</v>
      </c>
      <c r="L291" s="58">
        <v>132558977</v>
      </c>
      <c r="M291" s="58">
        <v>57272936</v>
      </c>
      <c r="N291" s="58">
        <v>615016188.5</v>
      </c>
      <c r="O291" s="58">
        <v>-374780</v>
      </c>
      <c r="P291" s="58"/>
      <c r="Q291" s="59">
        <f t="shared" si="36"/>
        <v>1965466205.9099998</v>
      </c>
    </row>
    <row r="292" spans="2:17" outlineLevel="2" x14ac:dyDescent="0.25">
      <c r="B292" s="55" t="s">
        <v>35</v>
      </c>
      <c r="C292" s="56">
        <v>800249241</v>
      </c>
      <c r="D292" s="57" t="s">
        <v>57</v>
      </c>
      <c r="E292" s="58">
        <v>121</v>
      </c>
      <c r="F292" s="58">
        <v>0</v>
      </c>
      <c r="G292" s="58">
        <v>0</v>
      </c>
      <c r="H292" s="58">
        <f t="shared" si="33"/>
        <v>0</v>
      </c>
      <c r="I292" s="58">
        <v>0</v>
      </c>
      <c r="J292" s="58">
        <v>0</v>
      </c>
      <c r="K292" s="58">
        <v>0</v>
      </c>
      <c r="L292" s="58">
        <v>0</v>
      </c>
      <c r="M292" s="58">
        <v>0</v>
      </c>
      <c r="N292" s="58">
        <v>257560078.69999999</v>
      </c>
      <c r="O292" s="58"/>
      <c r="P292" s="58"/>
      <c r="Q292" s="59">
        <f t="shared" si="36"/>
        <v>257560078.69999999</v>
      </c>
    </row>
    <row r="293" spans="2:17" outlineLevel="2" x14ac:dyDescent="0.25">
      <c r="B293" s="55" t="s">
        <v>35</v>
      </c>
      <c r="C293" s="56">
        <v>800251440</v>
      </c>
      <c r="D293" s="57" t="s">
        <v>59</v>
      </c>
      <c r="E293" s="58">
        <v>1406</v>
      </c>
      <c r="F293" s="58">
        <v>99965061.640000001</v>
      </c>
      <c r="G293" s="58">
        <v>372982056</v>
      </c>
      <c r="H293" s="58">
        <f t="shared" si="33"/>
        <v>472947117.63999999</v>
      </c>
      <c r="I293" s="58">
        <v>220040233</v>
      </c>
      <c r="J293" s="58">
        <v>218528378</v>
      </c>
      <c r="K293" s="58">
        <v>214342592</v>
      </c>
      <c r="L293" s="58">
        <v>625012633</v>
      </c>
      <c r="M293" s="58">
        <v>202677723.30000001</v>
      </c>
      <c r="N293" s="58">
        <v>6801881</v>
      </c>
      <c r="O293" s="58">
        <v>-2550042</v>
      </c>
      <c r="P293" s="58">
        <v>-450626386</v>
      </c>
      <c r="Q293" s="59">
        <f t="shared" si="36"/>
        <v>1507174129.9399998</v>
      </c>
    </row>
    <row r="294" spans="2:17" outlineLevel="2" x14ac:dyDescent="0.25">
      <c r="B294" s="55" t="s">
        <v>35</v>
      </c>
      <c r="C294" s="56">
        <v>805001157</v>
      </c>
      <c r="D294" s="57" t="s">
        <v>62</v>
      </c>
      <c r="E294" s="58">
        <v>24</v>
      </c>
      <c r="F294" s="58">
        <v>0</v>
      </c>
      <c r="G294" s="58">
        <v>1571309</v>
      </c>
      <c r="H294" s="58">
        <f t="shared" si="33"/>
        <v>1571309</v>
      </c>
      <c r="I294" s="58">
        <v>265386</v>
      </c>
      <c r="J294" s="58">
        <v>836900</v>
      </c>
      <c r="K294" s="58">
        <v>1154587</v>
      </c>
      <c r="L294" s="58">
        <v>154641</v>
      </c>
      <c r="M294" s="58">
        <v>728448</v>
      </c>
      <c r="N294" s="58">
        <v>2380039</v>
      </c>
      <c r="O294" s="58"/>
      <c r="P294" s="58"/>
      <c r="Q294" s="59">
        <f t="shared" si="36"/>
        <v>7091310</v>
      </c>
    </row>
    <row r="295" spans="2:17" outlineLevel="2" x14ac:dyDescent="0.25">
      <c r="B295" s="55" t="s">
        <v>35</v>
      </c>
      <c r="C295" s="56">
        <v>806008394</v>
      </c>
      <c r="D295" s="57" t="s">
        <v>63</v>
      </c>
      <c r="E295" s="58">
        <v>1130</v>
      </c>
      <c r="F295" s="58">
        <v>3912807</v>
      </c>
      <c r="G295" s="58">
        <v>883972440</v>
      </c>
      <c r="H295" s="58">
        <f t="shared" si="33"/>
        <v>887885247</v>
      </c>
      <c r="I295" s="58">
        <v>0</v>
      </c>
      <c r="J295" s="58">
        <v>0</v>
      </c>
      <c r="K295" s="58">
        <v>16695553</v>
      </c>
      <c r="L295" s="58">
        <v>43476833</v>
      </c>
      <c r="M295" s="58">
        <v>43968604.980000004</v>
      </c>
      <c r="N295" s="58">
        <v>199873281.99000001</v>
      </c>
      <c r="O295" s="58">
        <v>-32524804</v>
      </c>
      <c r="P295" s="58">
        <v>-860300</v>
      </c>
      <c r="Q295" s="59">
        <f t="shared" si="36"/>
        <v>1158514415.97</v>
      </c>
    </row>
    <row r="296" spans="2:17" outlineLevel="2" x14ac:dyDescent="0.25">
      <c r="B296" s="55" t="s">
        <v>35</v>
      </c>
      <c r="C296" s="56">
        <v>809008362</v>
      </c>
      <c r="D296" s="57" t="s">
        <v>141</v>
      </c>
      <c r="E296" s="58">
        <v>315</v>
      </c>
      <c r="F296" s="58">
        <v>80800</v>
      </c>
      <c r="G296" s="58">
        <v>94817428</v>
      </c>
      <c r="H296" s="58">
        <f t="shared" si="33"/>
        <v>94898228</v>
      </c>
      <c r="I296" s="58">
        <v>0</v>
      </c>
      <c r="J296" s="58">
        <v>17017587</v>
      </c>
      <c r="K296" s="58">
        <v>17573140</v>
      </c>
      <c r="L296" s="58">
        <v>49433012</v>
      </c>
      <c r="M296" s="58">
        <v>3973105</v>
      </c>
      <c r="N296" s="58">
        <v>52755670</v>
      </c>
      <c r="O296" s="58"/>
      <c r="P296" s="58"/>
      <c r="Q296" s="59">
        <f t="shared" si="36"/>
        <v>235650742</v>
      </c>
    </row>
    <row r="297" spans="2:17" outlineLevel="2" x14ac:dyDescent="0.25">
      <c r="B297" s="55" t="s">
        <v>35</v>
      </c>
      <c r="C297" s="56">
        <v>814000337</v>
      </c>
      <c r="D297" s="57" t="s">
        <v>64</v>
      </c>
      <c r="E297" s="58">
        <v>260</v>
      </c>
      <c r="F297" s="58">
        <v>0</v>
      </c>
      <c r="G297" s="58">
        <v>0</v>
      </c>
      <c r="H297" s="58">
        <f t="shared" si="33"/>
        <v>0</v>
      </c>
      <c r="I297" s="58">
        <v>0</v>
      </c>
      <c r="J297" s="58">
        <v>0</v>
      </c>
      <c r="K297" s="58">
        <v>0</v>
      </c>
      <c r="L297" s="58">
        <v>0</v>
      </c>
      <c r="M297" s="58">
        <v>0</v>
      </c>
      <c r="N297" s="58">
        <v>266594488</v>
      </c>
      <c r="O297" s="58"/>
      <c r="P297" s="58"/>
      <c r="Q297" s="59">
        <f t="shared" si="36"/>
        <v>266594488</v>
      </c>
    </row>
    <row r="298" spans="2:17" outlineLevel="2" x14ac:dyDescent="0.25">
      <c r="B298" s="55" t="s">
        <v>35</v>
      </c>
      <c r="C298" s="56">
        <v>817000248</v>
      </c>
      <c r="D298" s="57" t="s">
        <v>65</v>
      </c>
      <c r="E298" s="58">
        <v>166</v>
      </c>
      <c r="F298" s="58">
        <v>0</v>
      </c>
      <c r="G298" s="58">
        <v>0</v>
      </c>
      <c r="H298" s="58">
        <f t="shared" si="33"/>
        <v>0</v>
      </c>
      <c r="I298" s="58">
        <v>0</v>
      </c>
      <c r="J298" s="58">
        <v>0</v>
      </c>
      <c r="K298" s="58">
        <v>0</v>
      </c>
      <c r="L298" s="58">
        <v>0</v>
      </c>
      <c r="M298" s="58">
        <v>0</v>
      </c>
      <c r="N298" s="58">
        <v>271042296</v>
      </c>
      <c r="O298" s="58"/>
      <c r="P298" s="58"/>
      <c r="Q298" s="59">
        <f t="shared" si="36"/>
        <v>271042296</v>
      </c>
    </row>
    <row r="299" spans="2:17" outlineLevel="2" x14ac:dyDescent="0.25">
      <c r="B299" s="55" t="s">
        <v>35</v>
      </c>
      <c r="C299" s="56">
        <v>817001773</v>
      </c>
      <c r="D299" s="57" t="s">
        <v>144</v>
      </c>
      <c r="E299" s="58">
        <v>126</v>
      </c>
      <c r="F299" s="58">
        <v>315252.63</v>
      </c>
      <c r="G299" s="58">
        <v>12988717</v>
      </c>
      <c r="H299" s="58">
        <f t="shared" si="33"/>
        <v>13303969.630000001</v>
      </c>
      <c r="I299" s="58">
        <v>25289565</v>
      </c>
      <c r="J299" s="58">
        <v>0</v>
      </c>
      <c r="K299" s="58">
        <v>0</v>
      </c>
      <c r="L299" s="58">
        <v>4283756</v>
      </c>
      <c r="M299" s="58">
        <v>21177649</v>
      </c>
      <c r="N299" s="58">
        <v>91151318</v>
      </c>
      <c r="O299" s="58">
        <v>-6385426</v>
      </c>
      <c r="P299" s="58"/>
      <c r="Q299" s="59">
        <f t="shared" si="36"/>
        <v>148820831.63</v>
      </c>
    </row>
    <row r="300" spans="2:17" outlineLevel="2" x14ac:dyDescent="0.25">
      <c r="B300" s="55" t="s">
        <v>35</v>
      </c>
      <c r="C300" s="56">
        <v>824001398</v>
      </c>
      <c r="D300" s="57" t="s">
        <v>145</v>
      </c>
      <c r="E300" s="58">
        <v>141</v>
      </c>
      <c r="F300" s="58">
        <v>546445.53</v>
      </c>
      <c r="G300" s="58">
        <v>17962418</v>
      </c>
      <c r="H300" s="58">
        <f t="shared" si="33"/>
        <v>18508863.530000001</v>
      </c>
      <c r="I300" s="58">
        <v>0</v>
      </c>
      <c r="J300" s="58">
        <v>0</v>
      </c>
      <c r="K300" s="58">
        <v>7056631</v>
      </c>
      <c r="L300" s="58">
        <v>6223947</v>
      </c>
      <c r="M300" s="58">
        <v>13102539</v>
      </c>
      <c r="N300" s="58">
        <v>52785797</v>
      </c>
      <c r="O300" s="58"/>
      <c r="P300" s="58"/>
      <c r="Q300" s="59">
        <f t="shared" si="36"/>
        <v>97677777.530000001</v>
      </c>
    </row>
    <row r="301" spans="2:17" outlineLevel="2" x14ac:dyDescent="0.25">
      <c r="B301" s="55" t="s">
        <v>35</v>
      </c>
      <c r="C301" s="56">
        <v>830003564</v>
      </c>
      <c r="D301" s="57" t="s">
        <v>67</v>
      </c>
      <c r="E301" s="58">
        <v>3021</v>
      </c>
      <c r="F301" s="58">
        <v>13263199.98</v>
      </c>
      <c r="G301" s="58">
        <v>568131447</v>
      </c>
      <c r="H301" s="58">
        <f t="shared" si="33"/>
        <v>581394646.98000002</v>
      </c>
      <c r="I301" s="58">
        <v>492783404</v>
      </c>
      <c r="J301" s="58">
        <v>454407994</v>
      </c>
      <c r="K301" s="58">
        <v>415546997</v>
      </c>
      <c r="L301" s="58">
        <v>700305432.10000002</v>
      </c>
      <c r="M301" s="58">
        <v>122262177.02</v>
      </c>
      <c r="N301" s="58">
        <v>358713043.79000002</v>
      </c>
      <c r="O301" s="58">
        <v>-6990289.7199999997</v>
      </c>
      <c r="P301" s="58">
        <v>-134260</v>
      </c>
      <c r="Q301" s="59">
        <f t="shared" si="36"/>
        <v>3118289145.1700001</v>
      </c>
    </row>
    <row r="302" spans="2:17" outlineLevel="2" x14ac:dyDescent="0.25">
      <c r="B302" s="55" t="s">
        <v>35</v>
      </c>
      <c r="C302" s="56">
        <v>830113831</v>
      </c>
      <c r="D302" s="57" t="s">
        <v>70</v>
      </c>
      <c r="E302" s="58">
        <v>664</v>
      </c>
      <c r="F302" s="58">
        <v>5059720.3</v>
      </c>
      <c r="G302" s="58">
        <v>56633032</v>
      </c>
      <c r="H302" s="58">
        <f t="shared" si="33"/>
        <v>61692752.299999997</v>
      </c>
      <c r="I302" s="58">
        <v>21646727</v>
      </c>
      <c r="J302" s="58">
        <v>15654666</v>
      </c>
      <c r="K302" s="58">
        <v>1626952</v>
      </c>
      <c r="L302" s="58">
        <v>28507883</v>
      </c>
      <c r="M302" s="58">
        <v>30285642</v>
      </c>
      <c r="N302" s="58">
        <v>225876827.16</v>
      </c>
      <c r="O302" s="58"/>
      <c r="P302" s="58"/>
      <c r="Q302" s="59">
        <f t="shared" si="36"/>
        <v>385291449.46000004</v>
      </c>
    </row>
    <row r="303" spans="2:17" outlineLevel="2" x14ac:dyDescent="0.25">
      <c r="B303" s="55" t="s">
        <v>35</v>
      </c>
      <c r="C303" s="56">
        <v>832000760</v>
      </c>
      <c r="D303" s="57" t="s">
        <v>71</v>
      </c>
      <c r="E303" s="58">
        <v>1527</v>
      </c>
      <c r="F303" s="58">
        <v>0</v>
      </c>
      <c r="G303" s="58">
        <v>0</v>
      </c>
      <c r="H303" s="58">
        <f t="shared" si="33"/>
        <v>0</v>
      </c>
      <c r="I303" s="58">
        <v>0</v>
      </c>
      <c r="J303" s="58">
        <v>0</v>
      </c>
      <c r="K303" s="58">
        <v>0</v>
      </c>
      <c r="L303" s="58">
        <v>0</v>
      </c>
      <c r="M303" s="58">
        <v>0</v>
      </c>
      <c r="N303" s="58">
        <v>1672115643.0000002</v>
      </c>
      <c r="O303" s="58"/>
      <c r="P303" s="58">
        <v>-68476818</v>
      </c>
      <c r="Q303" s="59">
        <f t="shared" si="36"/>
        <v>1603638825.0000002</v>
      </c>
    </row>
    <row r="304" spans="2:17" outlineLevel="2" x14ac:dyDescent="0.25">
      <c r="B304" s="55" t="s">
        <v>35</v>
      </c>
      <c r="C304" s="56">
        <v>837000084</v>
      </c>
      <c r="D304" s="57" t="s">
        <v>146</v>
      </c>
      <c r="E304" s="58">
        <v>102</v>
      </c>
      <c r="F304" s="58">
        <v>0</v>
      </c>
      <c r="G304" s="58">
        <v>1239836</v>
      </c>
      <c r="H304" s="58">
        <f t="shared" si="33"/>
        <v>1239836</v>
      </c>
      <c r="I304" s="58">
        <v>58324102</v>
      </c>
      <c r="J304" s="58">
        <v>0</v>
      </c>
      <c r="K304" s="58">
        <v>2442289</v>
      </c>
      <c r="L304" s="58">
        <v>24326559</v>
      </c>
      <c r="M304" s="58">
        <v>19808449</v>
      </c>
      <c r="N304" s="58">
        <v>97811498.799999997</v>
      </c>
      <c r="O304" s="58"/>
      <c r="P304" s="58"/>
      <c r="Q304" s="59">
        <f t="shared" si="36"/>
        <v>203952733.80000001</v>
      </c>
    </row>
    <row r="305" spans="2:17" outlineLevel="2" x14ac:dyDescent="0.25">
      <c r="B305" s="55" t="s">
        <v>35</v>
      </c>
      <c r="C305" s="56">
        <v>839000495</v>
      </c>
      <c r="D305" s="57" t="s">
        <v>147</v>
      </c>
      <c r="E305" s="58">
        <v>18</v>
      </c>
      <c r="F305" s="58">
        <v>0</v>
      </c>
      <c r="G305" s="58">
        <v>3942765</v>
      </c>
      <c r="H305" s="58">
        <f t="shared" si="33"/>
        <v>3942765</v>
      </c>
      <c r="I305" s="58">
        <v>0</v>
      </c>
      <c r="J305" s="58">
        <v>1314681</v>
      </c>
      <c r="K305" s="58">
        <v>0</v>
      </c>
      <c r="L305" s="58">
        <v>41500</v>
      </c>
      <c r="M305" s="58">
        <v>0</v>
      </c>
      <c r="N305" s="58">
        <v>85049.5</v>
      </c>
      <c r="O305" s="58"/>
      <c r="P305" s="58"/>
      <c r="Q305" s="59">
        <f t="shared" si="36"/>
        <v>5383995.5</v>
      </c>
    </row>
    <row r="306" spans="2:17" outlineLevel="2" x14ac:dyDescent="0.25">
      <c r="B306" s="55" t="s">
        <v>35</v>
      </c>
      <c r="C306" s="56">
        <v>860066942</v>
      </c>
      <c r="D306" s="57" t="s">
        <v>72</v>
      </c>
      <c r="E306" s="58">
        <v>1136</v>
      </c>
      <c r="F306" s="58">
        <v>152202228.58000001</v>
      </c>
      <c r="G306" s="58">
        <v>243992438</v>
      </c>
      <c r="H306" s="58">
        <f t="shared" si="33"/>
        <v>396194666.58000004</v>
      </c>
      <c r="I306" s="58">
        <v>546342814</v>
      </c>
      <c r="J306" s="58">
        <v>47577154</v>
      </c>
      <c r="K306" s="58">
        <v>8051187</v>
      </c>
      <c r="L306" s="58">
        <v>38400870</v>
      </c>
      <c r="M306" s="58">
        <v>120638371</v>
      </c>
      <c r="N306" s="58">
        <v>226694190</v>
      </c>
      <c r="O306" s="58"/>
      <c r="P306" s="58"/>
      <c r="Q306" s="59">
        <f t="shared" si="36"/>
        <v>1383899252.5799999</v>
      </c>
    </row>
    <row r="307" spans="2:17" outlineLevel="2" x14ac:dyDescent="0.25">
      <c r="B307" s="55" t="s">
        <v>35</v>
      </c>
      <c r="C307" s="56">
        <v>890102044</v>
      </c>
      <c r="D307" s="57" t="s">
        <v>73</v>
      </c>
      <c r="E307" s="58">
        <v>737</v>
      </c>
      <c r="F307" s="58">
        <v>283019.68</v>
      </c>
      <c r="G307" s="58">
        <v>35678164</v>
      </c>
      <c r="H307" s="58">
        <f t="shared" si="33"/>
        <v>35961183.68</v>
      </c>
      <c r="I307" s="58">
        <v>0</v>
      </c>
      <c r="J307" s="58">
        <v>0</v>
      </c>
      <c r="K307" s="58">
        <v>0</v>
      </c>
      <c r="L307" s="58">
        <v>589079061</v>
      </c>
      <c r="M307" s="58">
        <v>106780349</v>
      </c>
      <c r="N307" s="58">
        <v>304306886</v>
      </c>
      <c r="O307" s="58">
        <v>-1032600414.9</v>
      </c>
      <c r="P307" s="58">
        <v>-65000</v>
      </c>
      <c r="Q307" s="59">
        <f t="shared" si="36"/>
        <v>3462064.7799999714</v>
      </c>
    </row>
    <row r="308" spans="2:17" outlineLevel="2" x14ac:dyDescent="0.25">
      <c r="B308" s="55" t="s">
        <v>35</v>
      </c>
      <c r="C308" s="56">
        <v>890303093</v>
      </c>
      <c r="D308" s="57" t="s">
        <v>75</v>
      </c>
      <c r="E308" s="58">
        <v>16</v>
      </c>
      <c r="F308" s="58">
        <v>0</v>
      </c>
      <c r="G308" s="58">
        <v>215200</v>
      </c>
      <c r="H308" s="58">
        <f t="shared" si="33"/>
        <v>215200</v>
      </c>
      <c r="I308" s="58">
        <v>13183501</v>
      </c>
      <c r="J308" s="58">
        <v>0</v>
      </c>
      <c r="K308" s="58">
        <v>423681</v>
      </c>
      <c r="L308" s="58">
        <v>131400</v>
      </c>
      <c r="M308" s="58">
        <v>693613</v>
      </c>
      <c r="N308" s="58">
        <v>1741105</v>
      </c>
      <c r="O308" s="58"/>
      <c r="P308" s="58">
        <v>-213831</v>
      </c>
      <c r="Q308" s="59">
        <f t="shared" si="36"/>
        <v>16174669</v>
      </c>
    </row>
    <row r="309" spans="2:17" outlineLevel="2" x14ac:dyDescent="0.25">
      <c r="B309" s="55" t="s">
        <v>35</v>
      </c>
      <c r="C309" s="56">
        <v>890500675</v>
      </c>
      <c r="D309" s="57" t="s">
        <v>149</v>
      </c>
      <c r="E309" s="58">
        <v>43</v>
      </c>
      <c r="F309" s="58">
        <v>272600</v>
      </c>
      <c r="G309" s="58">
        <v>11547476</v>
      </c>
      <c r="H309" s="58">
        <f t="shared" si="33"/>
        <v>11820076</v>
      </c>
      <c r="I309" s="58">
        <v>3099571</v>
      </c>
      <c r="J309" s="58">
        <v>11004861</v>
      </c>
      <c r="K309" s="58">
        <v>0</v>
      </c>
      <c r="L309" s="58">
        <v>1368913</v>
      </c>
      <c r="M309" s="58">
        <v>0</v>
      </c>
      <c r="N309" s="58">
        <v>6414295</v>
      </c>
      <c r="O309" s="58"/>
      <c r="P309" s="58"/>
      <c r="Q309" s="59">
        <f t="shared" si="36"/>
        <v>33707716</v>
      </c>
    </row>
    <row r="310" spans="2:17" outlineLevel="2" x14ac:dyDescent="0.25">
      <c r="B310" s="55" t="s">
        <v>35</v>
      </c>
      <c r="C310" s="56">
        <v>891600091</v>
      </c>
      <c r="D310" s="57" t="s">
        <v>77</v>
      </c>
      <c r="E310" s="58">
        <v>179</v>
      </c>
      <c r="F310" s="58">
        <v>210722.26</v>
      </c>
      <c r="G310" s="58">
        <v>49844550</v>
      </c>
      <c r="H310" s="58">
        <f t="shared" si="33"/>
        <v>50055272.259999998</v>
      </c>
      <c r="I310" s="58">
        <v>0</v>
      </c>
      <c r="J310" s="58">
        <v>0</v>
      </c>
      <c r="K310" s="58">
        <v>312100</v>
      </c>
      <c r="L310" s="58">
        <v>0</v>
      </c>
      <c r="M310" s="58">
        <v>14243441</v>
      </c>
      <c r="N310" s="58">
        <v>225757817</v>
      </c>
      <c r="O310" s="58"/>
      <c r="P310" s="58"/>
      <c r="Q310" s="59">
        <f t="shared" si="36"/>
        <v>290368630.25999999</v>
      </c>
    </row>
    <row r="311" spans="2:17" outlineLevel="2" x14ac:dyDescent="0.25">
      <c r="B311" s="55" t="s">
        <v>35</v>
      </c>
      <c r="C311" s="56">
        <v>891856000</v>
      </c>
      <c r="D311" s="57" t="s">
        <v>78</v>
      </c>
      <c r="E311" s="58">
        <v>272</v>
      </c>
      <c r="F311" s="58">
        <v>1579569.9</v>
      </c>
      <c r="G311" s="58">
        <v>18340549</v>
      </c>
      <c r="H311" s="58">
        <f t="shared" si="33"/>
        <v>19920118.899999999</v>
      </c>
      <c r="I311" s="58">
        <v>0</v>
      </c>
      <c r="J311" s="58">
        <v>0</v>
      </c>
      <c r="K311" s="58">
        <v>33539987</v>
      </c>
      <c r="L311" s="58">
        <v>11907091</v>
      </c>
      <c r="M311" s="58">
        <v>205940528</v>
      </c>
      <c r="N311" s="58">
        <v>322874384</v>
      </c>
      <c r="O311" s="58"/>
      <c r="P311" s="58">
        <v>-119045</v>
      </c>
      <c r="Q311" s="59">
        <f t="shared" si="36"/>
        <v>594063063.89999998</v>
      </c>
    </row>
    <row r="312" spans="2:17" outlineLevel="2" x14ac:dyDescent="0.25">
      <c r="B312" s="55" t="s">
        <v>35</v>
      </c>
      <c r="C312" s="56">
        <v>900156264</v>
      </c>
      <c r="D312" s="57" t="s">
        <v>79</v>
      </c>
      <c r="E312" s="58">
        <v>2451</v>
      </c>
      <c r="F312" s="58">
        <v>121160369.56</v>
      </c>
      <c r="G312" s="58">
        <v>482644091</v>
      </c>
      <c r="H312" s="58">
        <f t="shared" si="33"/>
        <v>603804460.55999994</v>
      </c>
      <c r="I312" s="58">
        <v>414288196</v>
      </c>
      <c r="J312" s="58">
        <v>701984245</v>
      </c>
      <c r="K312" s="58">
        <v>325201488</v>
      </c>
      <c r="L312" s="58">
        <v>398684724.06</v>
      </c>
      <c r="M312" s="58">
        <v>345722746.80000001</v>
      </c>
      <c r="N312" s="58">
        <v>150279061</v>
      </c>
      <c r="O312" s="58"/>
      <c r="P312" s="58">
        <v>-72739404</v>
      </c>
      <c r="Q312" s="59">
        <f t="shared" si="36"/>
        <v>2867225517.4200001</v>
      </c>
    </row>
    <row r="313" spans="2:17" outlineLevel="2" x14ac:dyDescent="0.25">
      <c r="B313" s="55" t="s">
        <v>35</v>
      </c>
      <c r="C313" s="56">
        <v>900226715</v>
      </c>
      <c r="D313" s="57" t="s">
        <v>80</v>
      </c>
      <c r="E313" s="58">
        <v>13839</v>
      </c>
      <c r="F313" s="58">
        <v>101767786.40000001</v>
      </c>
      <c r="G313" s="58">
        <v>815485267</v>
      </c>
      <c r="H313" s="58">
        <f t="shared" si="33"/>
        <v>917253053.39999998</v>
      </c>
      <c r="I313" s="58">
        <v>596178418</v>
      </c>
      <c r="J313" s="58">
        <v>597418175</v>
      </c>
      <c r="K313" s="58">
        <v>676059590</v>
      </c>
      <c r="L313" s="58">
        <v>1150021252</v>
      </c>
      <c r="M313" s="58">
        <v>471124157</v>
      </c>
      <c r="N313" s="58">
        <v>2100517234</v>
      </c>
      <c r="O313" s="58">
        <v>-560463135</v>
      </c>
      <c r="P313" s="58"/>
      <c r="Q313" s="59">
        <f t="shared" si="36"/>
        <v>5948108744.3999996</v>
      </c>
    </row>
    <row r="314" spans="2:17" outlineLevel="2" x14ac:dyDescent="0.25">
      <c r="B314" s="55" t="s">
        <v>35</v>
      </c>
      <c r="C314" s="56">
        <v>900298372</v>
      </c>
      <c r="D314" s="57" t="s">
        <v>255</v>
      </c>
      <c r="E314" s="58">
        <v>211935</v>
      </c>
      <c r="F314" s="58">
        <v>2235334144.0999999</v>
      </c>
      <c r="G314" s="58">
        <v>19642750423</v>
      </c>
      <c r="H314" s="58">
        <f t="shared" si="33"/>
        <v>21878084567.099998</v>
      </c>
      <c r="I314" s="58">
        <v>4882449056.3000002</v>
      </c>
      <c r="J314" s="58">
        <v>3063768463</v>
      </c>
      <c r="K314" s="58">
        <v>953879693</v>
      </c>
      <c r="L314" s="58">
        <v>5224026836</v>
      </c>
      <c r="M314" s="58">
        <v>4689325014.1300001</v>
      </c>
      <c r="N314" s="58">
        <v>1765034097.6399999</v>
      </c>
      <c r="O314" s="58">
        <v>-781624021.14999998</v>
      </c>
      <c r="P314" s="58">
        <v>-15050474232.890001</v>
      </c>
      <c r="Q314" s="59">
        <f t="shared" si="36"/>
        <v>26624469473.12999</v>
      </c>
    </row>
    <row r="315" spans="2:17" outlineLevel="2" x14ac:dyDescent="0.25">
      <c r="B315" s="55" t="s">
        <v>35</v>
      </c>
      <c r="C315" s="56">
        <v>900604350</v>
      </c>
      <c r="D315" s="57" t="s">
        <v>292</v>
      </c>
      <c r="E315" s="58">
        <v>430</v>
      </c>
      <c r="F315" s="58">
        <v>30014609.670000002</v>
      </c>
      <c r="G315" s="58">
        <v>134591610</v>
      </c>
      <c r="H315" s="58">
        <f t="shared" si="33"/>
        <v>164606219.67000002</v>
      </c>
      <c r="I315" s="58">
        <v>5133550</v>
      </c>
      <c r="J315" s="58">
        <v>0</v>
      </c>
      <c r="K315" s="58">
        <v>21119515</v>
      </c>
      <c r="L315" s="58">
        <v>54027418</v>
      </c>
      <c r="M315" s="58">
        <v>9619216.4000000004</v>
      </c>
      <c r="N315" s="58">
        <v>292952097</v>
      </c>
      <c r="O315" s="58">
        <v>-28806467.800000001</v>
      </c>
      <c r="P315" s="58"/>
      <c r="Q315" s="59">
        <f t="shared" si="36"/>
        <v>518651548.27000004</v>
      </c>
    </row>
    <row r="316" spans="2:17" outlineLevel="2" x14ac:dyDescent="0.25">
      <c r="B316" s="55" t="s">
        <v>35</v>
      </c>
      <c r="C316" s="56">
        <v>900914254</v>
      </c>
      <c r="D316" s="57" t="s">
        <v>262</v>
      </c>
      <c r="E316" s="58">
        <v>1</v>
      </c>
      <c r="F316" s="58">
        <v>0</v>
      </c>
      <c r="G316" s="58">
        <v>0</v>
      </c>
      <c r="H316" s="58">
        <f t="shared" si="33"/>
        <v>0</v>
      </c>
      <c r="I316" s="58">
        <v>0</v>
      </c>
      <c r="J316" s="58">
        <v>0</v>
      </c>
      <c r="K316" s="58">
        <v>0</v>
      </c>
      <c r="L316" s="58">
        <v>57800</v>
      </c>
      <c r="M316" s="58">
        <v>0</v>
      </c>
      <c r="N316" s="58">
        <v>0</v>
      </c>
      <c r="O316" s="58"/>
      <c r="P316" s="58"/>
      <c r="Q316" s="59">
        <f t="shared" si="36"/>
        <v>57800</v>
      </c>
    </row>
    <row r="317" spans="2:17" outlineLevel="2" x14ac:dyDescent="0.25">
      <c r="B317" s="55" t="s">
        <v>35</v>
      </c>
      <c r="C317" s="56">
        <v>900935126</v>
      </c>
      <c r="D317" s="57" t="s">
        <v>155</v>
      </c>
      <c r="E317" s="58">
        <v>2075</v>
      </c>
      <c r="F317" s="58">
        <v>3985756.69</v>
      </c>
      <c r="G317" s="58">
        <v>203661386</v>
      </c>
      <c r="H317" s="58">
        <f t="shared" si="33"/>
        <v>207647142.69</v>
      </c>
      <c r="I317" s="58">
        <v>67615103</v>
      </c>
      <c r="J317" s="58">
        <v>208991639</v>
      </c>
      <c r="K317" s="58">
        <v>105173332</v>
      </c>
      <c r="L317" s="58">
        <v>321327083</v>
      </c>
      <c r="M317" s="58">
        <v>490663079</v>
      </c>
      <c r="N317" s="58">
        <v>260075807.50000003</v>
      </c>
      <c r="O317" s="58"/>
      <c r="P317" s="58"/>
      <c r="Q317" s="59">
        <f t="shared" si="36"/>
        <v>1661493186.1900001</v>
      </c>
    </row>
    <row r="318" spans="2:17" outlineLevel="2" x14ac:dyDescent="0.25">
      <c r="B318" s="55" t="s">
        <v>35</v>
      </c>
      <c r="C318" s="56">
        <v>901021565</v>
      </c>
      <c r="D318" s="57" t="s">
        <v>308</v>
      </c>
      <c r="E318" s="58">
        <v>911</v>
      </c>
      <c r="F318" s="58">
        <v>1661903.13</v>
      </c>
      <c r="G318" s="58">
        <v>52873659</v>
      </c>
      <c r="H318" s="58">
        <f t="shared" si="33"/>
        <v>54535562.130000003</v>
      </c>
      <c r="I318" s="58">
        <v>63847881</v>
      </c>
      <c r="J318" s="58">
        <v>0</v>
      </c>
      <c r="K318" s="58">
        <v>69920646</v>
      </c>
      <c r="L318" s="58">
        <v>54858111</v>
      </c>
      <c r="M318" s="58">
        <v>241351801</v>
      </c>
      <c r="N318" s="58">
        <v>738910160</v>
      </c>
      <c r="O318" s="58">
        <v>-10000000</v>
      </c>
      <c r="P318" s="58"/>
      <c r="Q318" s="59">
        <f t="shared" si="36"/>
        <v>1213424161.1300001</v>
      </c>
    </row>
    <row r="319" spans="2:17" outlineLevel="2" x14ac:dyDescent="0.25">
      <c r="B319" s="55" t="s">
        <v>35</v>
      </c>
      <c r="C319" s="56">
        <v>901093846</v>
      </c>
      <c r="D319" s="57" t="s">
        <v>156</v>
      </c>
      <c r="E319" s="58">
        <v>1279</v>
      </c>
      <c r="F319" s="58">
        <v>37074841.280000001</v>
      </c>
      <c r="G319" s="58">
        <v>155565528</v>
      </c>
      <c r="H319" s="58">
        <f t="shared" si="33"/>
        <v>192640369.28</v>
      </c>
      <c r="I319" s="58">
        <v>386621115</v>
      </c>
      <c r="J319" s="58">
        <v>0</v>
      </c>
      <c r="K319" s="58">
        <v>564978976</v>
      </c>
      <c r="L319" s="58">
        <v>59162242</v>
      </c>
      <c r="M319" s="58">
        <v>51759491</v>
      </c>
      <c r="N319" s="58">
        <v>1451371923.3</v>
      </c>
      <c r="O319" s="58">
        <v>-65266153.18</v>
      </c>
      <c r="P319" s="58">
        <v>-600068159</v>
      </c>
      <c r="Q319" s="59">
        <f t="shared" si="36"/>
        <v>2041199804.4000001</v>
      </c>
    </row>
    <row r="320" spans="2:17" outlineLevel="2" x14ac:dyDescent="0.25">
      <c r="B320" s="55" t="s">
        <v>35</v>
      </c>
      <c r="C320" s="56">
        <v>901543211</v>
      </c>
      <c r="D320" s="57" t="s">
        <v>312</v>
      </c>
      <c r="E320" s="58">
        <v>355</v>
      </c>
      <c r="F320" s="58">
        <v>79975450.519999996</v>
      </c>
      <c r="G320" s="58">
        <v>167843819</v>
      </c>
      <c r="H320" s="58">
        <f t="shared" si="33"/>
        <v>247819269.51999998</v>
      </c>
      <c r="I320" s="58">
        <v>191579639</v>
      </c>
      <c r="J320" s="58">
        <v>4656021</v>
      </c>
      <c r="K320" s="58">
        <v>79025001</v>
      </c>
      <c r="L320" s="58">
        <v>0</v>
      </c>
      <c r="M320" s="58">
        <v>0</v>
      </c>
      <c r="N320" s="58">
        <v>0</v>
      </c>
      <c r="O320" s="58">
        <v>-19462921.740000002</v>
      </c>
      <c r="P320" s="58"/>
      <c r="Q320" s="59">
        <f t="shared" si="36"/>
        <v>503617008.77999997</v>
      </c>
    </row>
    <row r="321" spans="2:18" ht="12" outlineLevel="2" thickBot="1" x14ac:dyDescent="0.3">
      <c r="B321" s="55" t="s">
        <v>35</v>
      </c>
      <c r="C321" s="56">
        <v>901543761</v>
      </c>
      <c r="D321" s="57" t="s">
        <v>301</v>
      </c>
      <c r="E321" s="58">
        <v>46</v>
      </c>
      <c r="F321" s="58">
        <v>565451.63</v>
      </c>
      <c r="G321" s="58">
        <v>9621099</v>
      </c>
      <c r="H321" s="58">
        <f t="shared" si="33"/>
        <v>10186550.630000001</v>
      </c>
      <c r="I321" s="58">
        <v>0</v>
      </c>
      <c r="J321" s="58">
        <v>0</v>
      </c>
      <c r="K321" s="58">
        <v>508643</v>
      </c>
      <c r="L321" s="58">
        <v>22684367</v>
      </c>
      <c r="M321" s="58">
        <v>0</v>
      </c>
      <c r="N321" s="58">
        <v>0</v>
      </c>
      <c r="O321" s="58"/>
      <c r="P321" s="58"/>
      <c r="Q321" s="59">
        <f t="shared" si="36"/>
        <v>33379560.630000003</v>
      </c>
    </row>
    <row r="322" spans="2:18" ht="12" outlineLevel="1" thickBot="1" x14ac:dyDescent="0.3">
      <c r="B322" s="65" t="s">
        <v>207</v>
      </c>
      <c r="C322" s="76"/>
      <c r="D322" s="76"/>
      <c r="E322" s="78">
        <f t="shared" ref="E322:Q322" si="37">SUBTOTAL(9,E290:E321)</f>
        <v>247935</v>
      </c>
      <c r="F322" s="78">
        <f t="shared" si="37"/>
        <v>2984176769.4800005</v>
      </c>
      <c r="G322" s="78">
        <f t="shared" si="37"/>
        <v>24454687529</v>
      </c>
      <c r="H322" s="78">
        <f t="shared" si="37"/>
        <v>27438864298.479996</v>
      </c>
      <c r="I322" s="78">
        <f t="shared" si="37"/>
        <v>8377535356.3000002</v>
      </c>
      <c r="J322" s="78">
        <f t="shared" si="37"/>
        <v>5783569182</v>
      </c>
      <c r="K322" s="78">
        <f t="shared" si="37"/>
        <v>3562513625</v>
      </c>
      <c r="L322" s="78">
        <f t="shared" si="37"/>
        <v>9593892564.1599998</v>
      </c>
      <c r="M322" s="78">
        <f t="shared" si="37"/>
        <v>7326428412.6299992</v>
      </c>
      <c r="N322" s="78">
        <f t="shared" si="37"/>
        <v>12279402542.629999</v>
      </c>
      <c r="O322" s="78">
        <f t="shared" si="37"/>
        <v>-2547048455.4899998</v>
      </c>
      <c r="P322" s="78">
        <f t="shared" si="37"/>
        <v>-16243777435.890001</v>
      </c>
      <c r="Q322" s="79">
        <f t="shared" si="37"/>
        <v>55571380089.819977</v>
      </c>
    </row>
    <row r="323" spans="2:18" ht="12" thickBot="1" x14ac:dyDescent="0.3">
      <c r="B323" s="65" t="s">
        <v>246</v>
      </c>
      <c r="C323" s="108"/>
      <c r="D323" s="108"/>
      <c r="E323" s="109">
        <f t="shared" ref="E323:Q323" si="38">SUBTOTAL(9,E7:E321)</f>
        <v>428236</v>
      </c>
      <c r="F323" s="109">
        <f t="shared" si="38"/>
        <v>7399348998.8800011</v>
      </c>
      <c r="G323" s="109">
        <f t="shared" si="38"/>
        <v>39192215179</v>
      </c>
      <c r="H323" s="109">
        <f t="shared" si="38"/>
        <v>46591564177.87999</v>
      </c>
      <c r="I323" s="109">
        <f t="shared" si="38"/>
        <v>13709086043.299999</v>
      </c>
      <c r="J323" s="109">
        <f t="shared" si="38"/>
        <v>10013770850</v>
      </c>
      <c r="K323" s="109">
        <f t="shared" si="38"/>
        <v>7687484805</v>
      </c>
      <c r="L323" s="109">
        <f t="shared" si="38"/>
        <v>18994003759.5</v>
      </c>
      <c r="M323" s="109">
        <f t="shared" si="38"/>
        <v>19046162632.260002</v>
      </c>
      <c r="N323" s="109">
        <f t="shared" si="38"/>
        <v>130832990366.25009</v>
      </c>
      <c r="O323" s="109">
        <f t="shared" si="38"/>
        <v>-2553421563.7399998</v>
      </c>
      <c r="P323" s="109">
        <f t="shared" si="38"/>
        <v>-24565148390.200005</v>
      </c>
      <c r="Q323" s="110">
        <f t="shared" si="38"/>
        <v>219756492680.25003</v>
      </c>
    </row>
    <row r="324" spans="2:18" x14ac:dyDescent="0.25">
      <c r="B324" s="96"/>
      <c r="C324" s="97"/>
      <c r="D324" s="96"/>
      <c r="E324" s="98"/>
      <c r="F324" s="98"/>
      <c r="G324" s="98"/>
      <c r="H324" s="98"/>
      <c r="I324" s="98"/>
      <c r="J324" s="98"/>
      <c r="K324" s="98"/>
      <c r="L324" s="98"/>
      <c r="M324" s="98"/>
      <c r="N324" s="98"/>
      <c r="O324" s="98"/>
      <c r="P324" s="98"/>
      <c r="Q324" s="98"/>
    </row>
    <row r="325" spans="2:18" x14ac:dyDescent="0.25">
      <c r="B325" s="49"/>
      <c r="C325" s="66"/>
      <c r="D325" s="66"/>
      <c r="E325" s="67"/>
      <c r="F325" s="67"/>
      <c r="G325" s="67"/>
      <c r="H325" s="67"/>
      <c r="K325" s="67"/>
      <c r="L325" s="67"/>
      <c r="M325" s="67"/>
      <c r="N325" s="67"/>
      <c r="O325" s="67"/>
      <c r="P325" s="67"/>
      <c r="Q325" s="67"/>
      <c r="R325" s="95"/>
    </row>
    <row r="326" spans="2:18" x14ac:dyDescent="0.25">
      <c r="B326" s="49" t="s">
        <v>269</v>
      </c>
      <c r="C326" s="66"/>
      <c r="D326" s="66"/>
      <c r="E326" s="67"/>
      <c r="F326" s="67"/>
      <c r="G326" s="67"/>
      <c r="H326" s="67"/>
      <c r="K326" s="67"/>
      <c r="L326" s="67"/>
      <c r="M326" s="67"/>
      <c r="N326" s="67"/>
      <c r="O326" s="67"/>
      <c r="P326" s="67"/>
      <c r="Q326" s="67"/>
    </row>
    <row r="327" spans="2:18" ht="12" thickBot="1" x14ac:dyDescent="0.3">
      <c r="B327" s="49"/>
      <c r="C327" s="66"/>
      <c r="D327" s="66"/>
      <c r="E327" s="67"/>
      <c r="F327" s="67"/>
      <c r="G327" s="67"/>
      <c r="H327" s="67"/>
      <c r="I327" s="67"/>
      <c r="J327" s="67"/>
      <c r="K327" s="67"/>
      <c r="L327" s="67"/>
      <c r="M327" s="67"/>
      <c r="N327" s="67"/>
      <c r="O327" s="67"/>
      <c r="P327" s="67"/>
      <c r="Q327" s="67"/>
    </row>
    <row r="328" spans="2:18" ht="23.25" thickBot="1" x14ac:dyDescent="0.3">
      <c r="B328" s="69" t="s">
        <v>270</v>
      </c>
      <c r="C328" s="70"/>
      <c r="D328" s="71"/>
      <c r="E328" s="45" t="s">
        <v>7</v>
      </c>
      <c r="F328" s="46" t="s">
        <v>8</v>
      </c>
      <c r="G328" s="46" t="s">
        <v>9</v>
      </c>
      <c r="H328" s="46" t="s">
        <v>10</v>
      </c>
      <c r="I328" s="47" t="s">
        <v>11</v>
      </c>
      <c r="J328" s="46" t="s">
        <v>12</v>
      </c>
      <c r="K328" s="46" t="s">
        <v>13</v>
      </c>
      <c r="L328" s="46" t="s">
        <v>14</v>
      </c>
      <c r="M328" s="46" t="s">
        <v>15</v>
      </c>
      <c r="N328" s="48" t="s">
        <v>16</v>
      </c>
      <c r="O328" s="46" t="s">
        <v>17</v>
      </c>
      <c r="P328" s="46" t="s">
        <v>18</v>
      </c>
      <c r="Q328" s="46" t="s">
        <v>202</v>
      </c>
    </row>
    <row r="329" spans="2:18" x14ac:dyDescent="0.25">
      <c r="B329" s="72" t="s">
        <v>271</v>
      </c>
      <c r="C329" s="73"/>
      <c r="D329" s="74"/>
      <c r="E329" s="75">
        <v>0</v>
      </c>
      <c r="F329" s="58">
        <v>0</v>
      </c>
      <c r="G329" s="58">
        <v>0</v>
      </c>
      <c r="H329" s="58">
        <v>0</v>
      </c>
      <c r="I329" s="58">
        <v>152817777</v>
      </c>
      <c r="J329" s="58">
        <v>0</v>
      </c>
      <c r="K329" s="58">
        <v>0</v>
      </c>
      <c r="L329" s="58">
        <v>0</v>
      </c>
      <c r="M329" s="58">
        <v>0</v>
      </c>
      <c r="N329" s="58">
        <v>0</v>
      </c>
      <c r="O329" s="58">
        <v>0</v>
      </c>
      <c r="P329" s="58">
        <v>0</v>
      </c>
      <c r="Q329" s="59">
        <f>SUM(H329:P329)</f>
        <v>152817777</v>
      </c>
    </row>
    <row r="330" spans="2:18" x14ac:dyDescent="0.25">
      <c r="B330" s="72" t="s">
        <v>272</v>
      </c>
      <c r="C330" s="73"/>
      <c r="D330" s="74"/>
      <c r="E330" s="75">
        <v>0</v>
      </c>
      <c r="F330" s="58">
        <v>0</v>
      </c>
      <c r="G330" s="58">
        <v>0</v>
      </c>
      <c r="H330" s="58">
        <v>0</v>
      </c>
      <c r="I330" s="58">
        <v>54393241</v>
      </c>
      <c r="J330" s="58">
        <v>0</v>
      </c>
      <c r="K330" s="58">
        <v>0</v>
      </c>
      <c r="L330" s="58">
        <v>0</v>
      </c>
      <c r="M330" s="58">
        <v>0</v>
      </c>
      <c r="N330" s="58">
        <v>0</v>
      </c>
      <c r="O330" s="58">
        <v>0</v>
      </c>
      <c r="P330" s="58">
        <v>0</v>
      </c>
      <c r="Q330" s="59">
        <f>SUM(H330:P330)</f>
        <v>54393241</v>
      </c>
    </row>
    <row r="331" spans="2:18" x14ac:dyDescent="0.25">
      <c r="B331" s="72" t="s">
        <v>273</v>
      </c>
      <c r="C331" s="73"/>
      <c r="D331" s="74"/>
      <c r="E331" s="75">
        <v>0</v>
      </c>
      <c r="F331" s="58">
        <v>0</v>
      </c>
      <c r="G331" s="58">
        <v>0</v>
      </c>
      <c r="H331" s="58">
        <v>0</v>
      </c>
      <c r="I331" s="58">
        <v>9919203</v>
      </c>
      <c r="J331" s="58">
        <v>0</v>
      </c>
      <c r="K331" s="58">
        <v>0</v>
      </c>
      <c r="L331" s="58">
        <v>0</v>
      </c>
      <c r="M331" s="58">
        <v>0</v>
      </c>
      <c r="N331" s="58">
        <v>0</v>
      </c>
      <c r="O331" s="58">
        <v>0</v>
      </c>
      <c r="P331" s="58">
        <v>0</v>
      </c>
      <c r="Q331" s="59">
        <f>SUM(H331:P331)</f>
        <v>9919203</v>
      </c>
    </row>
    <row r="332" spans="2:18" x14ac:dyDescent="0.25">
      <c r="B332" s="72" t="s">
        <v>274</v>
      </c>
      <c r="C332" s="73"/>
      <c r="D332" s="74"/>
      <c r="E332" s="75">
        <v>0</v>
      </c>
      <c r="F332" s="58">
        <v>0</v>
      </c>
      <c r="G332" s="58">
        <v>0</v>
      </c>
      <c r="H332" s="58">
        <v>0</v>
      </c>
      <c r="I332" s="58">
        <v>1876226065</v>
      </c>
      <c r="J332" s="58">
        <v>0</v>
      </c>
      <c r="K332" s="58">
        <v>0</v>
      </c>
      <c r="L332" s="58">
        <v>0</v>
      </c>
      <c r="M332" s="58">
        <v>0</v>
      </c>
      <c r="N332" s="58">
        <v>0</v>
      </c>
      <c r="O332" s="58">
        <v>0</v>
      </c>
      <c r="P332" s="58">
        <v>0</v>
      </c>
      <c r="Q332" s="59">
        <f>SUM(H332:P332)</f>
        <v>1876226065</v>
      </c>
    </row>
    <row r="333" spans="2:18" ht="12" thickBot="1" x14ac:dyDescent="0.3">
      <c r="B333" s="72" t="s">
        <v>275</v>
      </c>
      <c r="C333" s="73"/>
      <c r="D333" s="74"/>
      <c r="E333" s="75">
        <v>0</v>
      </c>
      <c r="F333" s="58">
        <v>0</v>
      </c>
      <c r="G333" s="58">
        <v>0</v>
      </c>
      <c r="H333" s="58">
        <v>0</v>
      </c>
      <c r="I333" s="58">
        <v>0</v>
      </c>
      <c r="J333" s="58">
        <v>0</v>
      </c>
      <c r="K333" s="58">
        <v>0</v>
      </c>
      <c r="L333" s="58">
        <v>0</v>
      </c>
      <c r="M333" s="58">
        <v>0</v>
      </c>
      <c r="N333" s="58">
        <v>4860135491</v>
      </c>
      <c r="O333" s="58">
        <v>0</v>
      </c>
      <c r="P333" s="58">
        <v>0</v>
      </c>
      <c r="Q333" s="59">
        <f>SUM(H333:P333)</f>
        <v>4860135491</v>
      </c>
    </row>
    <row r="334" spans="2:18" ht="12" thickBot="1" x14ac:dyDescent="0.3">
      <c r="B334" s="65" t="s">
        <v>276</v>
      </c>
      <c r="C334" s="76"/>
      <c r="D334" s="77"/>
      <c r="E334" s="78">
        <f t="shared" ref="E334:M334" si="39">SUM(E329:E333)</f>
        <v>0</v>
      </c>
      <c r="F334" s="78">
        <f t="shared" si="39"/>
        <v>0</v>
      </c>
      <c r="G334" s="78">
        <f t="shared" si="39"/>
        <v>0</v>
      </c>
      <c r="H334" s="78">
        <f t="shared" si="39"/>
        <v>0</v>
      </c>
      <c r="I334" s="78">
        <f t="shared" si="39"/>
        <v>2093356286</v>
      </c>
      <c r="J334" s="78">
        <f t="shared" si="39"/>
        <v>0</v>
      </c>
      <c r="K334" s="78">
        <f t="shared" si="39"/>
        <v>0</v>
      </c>
      <c r="L334" s="78">
        <f t="shared" si="39"/>
        <v>0</v>
      </c>
      <c r="M334" s="78">
        <f t="shared" si="39"/>
        <v>0</v>
      </c>
      <c r="N334" s="78">
        <f>SUM(N329:N333)</f>
        <v>4860135491</v>
      </c>
      <c r="O334" s="78">
        <f t="shared" ref="O334:P334" si="40">SUM(O329:O333)</f>
        <v>0</v>
      </c>
      <c r="P334" s="78">
        <f t="shared" si="40"/>
        <v>0</v>
      </c>
      <c r="Q334" s="79">
        <f>SUM(Q329:Q333)</f>
        <v>6953491777</v>
      </c>
    </row>
    <row r="335" spans="2:18" ht="12" thickBot="1" x14ac:dyDescent="0.3"/>
    <row r="336" spans="2:18" ht="12" thickBot="1" x14ac:dyDescent="0.3">
      <c r="B336" s="65" t="s">
        <v>277</v>
      </c>
      <c r="C336" s="81"/>
      <c r="D336" s="88"/>
      <c r="E336" s="89">
        <f>+E334+E323</f>
        <v>428236</v>
      </c>
      <c r="F336" s="89">
        <f t="shared" ref="F336:Q336" si="41">+F334+F323</f>
        <v>7399348998.8800011</v>
      </c>
      <c r="G336" s="89">
        <f t="shared" si="41"/>
        <v>39192215179</v>
      </c>
      <c r="H336" s="89">
        <f t="shared" si="41"/>
        <v>46591564177.87999</v>
      </c>
      <c r="I336" s="89">
        <f t="shared" si="41"/>
        <v>15802442329.299999</v>
      </c>
      <c r="J336" s="89">
        <f t="shared" si="41"/>
        <v>10013770850</v>
      </c>
      <c r="K336" s="89">
        <f t="shared" si="41"/>
        <v>7687484805</v>
      </c>
      <c r="L336" s="89">
        <f t="shared" si="41"/>
        <v>18994003759.5</v>
      </c>
      <c r="M336" s="89">
        <f t="shared" si="41"/>
        <v>19046162632.260002</v>
      </c>
      <c r="N336" s="89">
        <f t="shared" si="41"/>
        <v>135693125857.25009</v>
      </c>
      <c r="O336" s="89">
        <f t="shared" si="41"/>
        <v>-2553421563.7399998</v>
      </c>
      <c r="P336" s="89">
        <f t="shared" si="41"/>
        <v>-24565148390.200005</v>
      </c>
      <c r="Q336" s="94">
        <f t="shared" si="41"/>
        <v>226709984457.25003</v>
      </c>
    </row>
    <row r="337" spans="2:17" x14ac:dyDescent="0.25">
      <c r="B337" s="66"/>
      <c r="C337" s="66"/>
      <c r="D337" s="66"/>
      <c r="E337" s="67"/>
      <c r="F337" s="67"/>
      <c r="G337" s="67"/>
      <c r="H337" s="67"/>
      <c r="I337" s="67"/>
      <c r="J337" s="67"/>
      <c r="K337" s="67"/>
      <c r="L337" s="67"/>
      <c r="M337" s="67"/>
      <c r="N337" s="67"/>
      <c r="O337" s="67"/>
      <c r="P337" s="67"/>
      <c r="Q337" s="67"/>
    </row>
    <row r="338" spans="2:17" x14ac:dyDescent="0.25">
      <c r="B338" s="66"/>
      <c r="C338" s="66"/>
      <c r="D338" s="66"/>
      <c r="E338" s="67"/>
      <c r="F338" s="67"/>
      <c r="G338" s="67"/>
      <c r="H338" s="67"/>
      <c r="I338" s="67"/>
      <c r="J338" s="67"/>
      <c r="K338" s="67"/>
      <c r="L338" s="67"/>
      <c r="M338" s="67"/>
      <c r="N338" s="67"/>
      <c r="O338" s="67"/>
      <c r="P338" s="67"/>
      <c r="Q338" s="67"/>
    </row>
    <row r="339" spans="2:17" x14ac:dyDescent="0.25">
      <c r="B339" s="66"/>
      <c r="C339" s="66"/>
      <c r="D339" s="66"/>
      <c r="E339" s="67"/>
      <c r="F339" s="67"/>
      <c r="G339" s="67"/>
      <c r="H339" s="67"/>
      <c r="I339" s="67"/>
      <c r="J339" s="67"/>
      <c r="K339" s="67"/>
      <c r="L339" s="67"/>
      <c r="M339" s="67"/>
      <c r="N339" s="67"/>
      <c r="O339" s="67"/>
      <c r="P339" s="67"/>
      <c r="Q339" s="67"/>
    </row>
    <row r="340" spans="2:17" x14ac:dyDescent="0.2">
      <c r="B340" s="82"/>
    </row>
    <row r="341" spans="2:17" s="83" customFormat="1" ht="15" x14ac:dyDescent="0.25">
      <c r="B341" s="111" t="s">
        <v>249</v>
      </c>
      <c r="C341" s="111"/>
      <c r="E341" s="84"/>
      <c r="F341" s="84"/>
      <c r="G341" s="84"/>
      <c r="H341" s="84"/>
      <c r="Q341" s="84"/>
    </row>
    <row r="342" spans="2:17" s="83" customFormat="1" ht="15" x14ac:dyDescent="0.25">
      <c r="B342" s="85" t="s">
        <v>248</v>
      </c>
      <c r="C342" s="86"/>
      <c r="E342" s="84"/>
      <c r="F342" s="84"/>
      <c r="G342" s="84"/>
      <c r="H342" s="84"/>
      <c r="Q342" s="84"/>
    </row>
    <row r="343" spans="2:17" s="83" customFormat="1" ht="15" x14ac:dyDescent="0.25">
      <c r="B343" s="85" t="s">
        <v>220</v>
      </c>
      <c r="C343" s="86"/>
      <c r="E343" s="84"/>
      <c r="F343" s="84"/>
      <c r="G343" s="84"/>
      <c r="H343" s="84"/>
    </row>
    <row r="344" spans="2:17" s="83" customFormat="1" ht="15" x14ac:dyDescent="0.25">
      <c r="B344" s="85"/>
      <c r="C344" s="86"/>
      <c r="E344" s="84"/>
      <c r="F344" s="84"/>
      <c r="G344" s="84"/>
      <c r="H344" s="84"/>
    </row>
    <row r="345" spans="2:17" s="83" customFormat="1" ht="15" x14ac:dyDescent="0.25">
      <c r="B345" s="85"/>
      <c r="C345" s="86"/>
      <c r="E345" s="84"/>
      <c r="F345" s="84"/>
      <c r="G345" s="84"/>
      <c r="H345" s="84"/>
      <c r="M345" s="84"/>
    </row>
    <row r="346" spans="2:17" s="83" customFormat="1" ht="15" x14ac:dyDescent="0.25">
      <c r="B346" s="87" t="s">
        <v>221</v>
      </c>
      <c r="C346" s="86"/>
      <c r="E346" s="84"/>
      <c r="F346" s="84"/>
      <c r="G346" s="84"/>
      <c r="H346" s="84"/>
      <c r="M346" s="84"/>
    </row>
    <row r="347" spans="2:17" s="83" customFormat="1" ht="15" x14ac:dyDescent="0.25">
      <c r="B347" s="85" t="s">
        <v>247</v>
      </c>
      <c r="C347" s="86"/>
      <c r="E347" s="84"/>
      <c r="F347" s="84"/>
      <c r="G347" s="84"/>
      <c r="H347" s="84"/>
      <c r="M347" s="84"/>
    </row>
    <row r="348" spans="2:17" s="83" customFormat="1" ht="15" x14ac:dyDescent="0.25">
      <c r="B348" s="85" t="s">
        <v>220</v>
      </c>
      <c r="C348" s="86"/>
      <c r="E348" s="84"/>
      <c r="F348" s="84"/>
      <c r="G348" s="84"/>
      <c r="H348" s="84"/>
    </row>
    <row r="349" spans="2:17" s="83" customFormat="1" ht="15" x14ac:dyDescent="0.25">
      <c r="B349" s="85"/>
      <c r="C349" s="85"/>
      <c r="E349" s="84"/>
      <c r="F349" s="84"/>
      <c r="G349" s="84"/>
      <c r="H349" s="84"/>
    </row>
    <row r="350" spans="2:17" s="83" customFormat="1" ht="15" x14ac:dyDescent="0.25">
      <c r="B350" s="85"/>
      <c r="C350" s="85"/>
      <c r="E350" s="84"/>
      <c r="F350" s="84"/>
      <c r="G350" s="84"/>
      <c r="H350" s="84"/>
    </row>
  </sheetData>
  <mergeCells count="1">
    <mergeCell ref="B341:C341"/>
  </mergeCells>
  <pageMargins left="0.94488188976377963" right="0.23622047244094491" top="0.74803149606299213" bottom="0.74803149606299213" header="0.31496062992125984" footer="0.31496062992125984"/>
  <pageSetup paperSize="5" scale="55" fitToHeight="0" orientation="landscape" r:id="rId1"/>
  <headerFooter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2:H374"/>
  <sheetViews>
    <sheetView showGridLines="0" tabSelected="1" topLeftCell="A341" workbookViewId="0">
      <selection activeCell="F357" sqref="F357"/>
    </sheetView>
  </sheetViews>
  <sheetFormatPr baseColWidth="10" defaultRowHeight="15" outlineLevelRow="2" x14ac:dyDescent="0.25"/>
  <cols>
    <col min="1" max="1" width="6.7109375" customWidth="1"/>
    <col min="2" max="2" width="28.28515625" customWidth="1"/>
    <col min="3" max="3" width="15.5703125" customWidth="1"/>
    <col min="4" max="4" width="66.85546875" customWidth="1"/>
    <col min="5" max="7" width="15.85546875" style="1" customWidth="1"/>
    <col min="8" max="8" width="15.140625" bestFit="1" customWidth="1"/>
    <col min="9" max="9" width="16.5703125" customWidth="1"/>
  </cols>
  <sheetData>
    <row r="2" spans="2:7" x14ac:dyDescent="0.25">
      <c r="C2" s="3" t="s">
        <v>335</v>
      </c>
    </row>
    <row r="3" spans="2:7" x14ac:dyDescent="0.25">
      <c r="C3" s="3" t="s">
        <v>331</v>
      </c>
      <c r="D3" s="20"/>
    </row>
    <row r="4" spans="2:7" ht="15.75" thickBot="1" x14ac:dyDescent="0.3"/>
    <row r="5" spans="2:7" ht="21.75" customHeight="1" thickBot="1" x14ac:dyDescent="0.3">
      <c r="B5" s="21" t="s">
        <v>4</v>
      </c>
      <c r="C5" s="22" t="s">
        <v>5</v>
      </c>
      <c r="D5" s="23" t="s">
        <v>6</v>
      </c>
      <c r="E5" s="33" t="s">
        <v>332</v>
      </c>
      <c r="F5" s="33" t="s">
        <v>333</v>
      </c>
      <c r="G5" s="24" t="s">
        <v>239</v>
      </c>
    </row>
    <row r="6" spans="2:7" s="2" customFormat="1" outlineLevel="2" x14ac:dyDescent="0.25">
      <c r="B6" s="15" t="s">
        <v>20</v>
      </c>
      <c r="C6" s="16">
        <v>860002180</v>
      </c>
      <c r="D6" s="17" t="s">
        <v>36</v>
      </c>
      <c r="E6" s="18">
        <v>65098556.75999999</v>
      </c>
      <c r="F6" s="18">
        <v>104954684.28999999</v>
      </c>
      <c r="G6" s="19">
        <f>+F6-E6</f>
        <v>39856127.530000001</v>
      </c>
    </row>
    <row r="7" spans="2:7" s="2" customFormat="1" outlineLevel="2" x14ac:dyDescent="0.25">
      <c r="B7" s="7" t="s">
        <v>20</v>
      </c>
      <c r="C7" s="8">
        <v>860002184</v>
      </c>
      <c r="D7" s="9" t="s">
        <v>37</v>
      </c>
      <c r="E7" s="10">
        <v>539435086.09000003</v>
      </c>
      <c r="F7" s="10">
        <v>303397636.05000001</v>
      </c>
      <c r="G7" s="19">
        <f t="shared" ref="G7:G70" si="0">+F7-E7</f>
        <v>-236037450.04000002</v>
      </c>
    </row>
    <row r="8" spans="2:7" s="2" customFormat="1" outlineLevel="2" x14ac:dyDescent="0.25">
      <c r="B8" s="7" t="s">
        <v>20</v>
      </c>
      <c r="C8" s="8">
        <v>860002400</v>
      </c>
      <c r="D8" s="9" t="s">
        <v>222</v>
      </c>
      <c r="E8" s="10">
        <v>648962685.37</v>
      </c>
      <c r="F8" s="10">
        <v>619360601.47000003</v>
      </c>
      <c r="G8" s="19">
        <f t="shared" si="0"/>
        <v>-29602083.899999976</v>
      </c>
    </row>
    <row r="9" spans="2:7" s="2" customFormat="1" outlineLevel="2" x14ac:dyDescent="0.25">
      <c r="B9" s="7" t="s">
        <v>20</v>
      </c>
      <c r="C9" s="8">
        <v>860002503</v>
      </c>
      <c r="D9" s="9" t="s">
        <v>38</v>
      </c>
      <c r="E9" s="10">
        <v>64410503</v>
      </c>
      <c r="F9" s="10">
        <v>29002733</v>
      </c>
      <c r="G9" s="19">
        <f t="shared" si="0"/>
        <v>-35407770</v>
      </c>
    </row>
    <row r="10" spans="2:7" s="2" customFormat="1" outlineLevel="2" x14ac:dyDescent="0.25">
      <c r="B10" s="7" t="s">
        <v>20</v>
      </c>
      <c r="C10" s="8">
        <v>860009174</v>
      </c>
      <c r="D10" s="9" t="s">
        <v>51</v>
      </c>
      <c r="E10" s="10">
        <v>1703300</v>
      </c>
      <c r="F10" s="10">
        <v>1703300</v>
      </c>
      <c r="G10" s="19">
        <f t="shared" si="0"/>
        <v>0</v>
      </c>
    </row>
    <row r="11" spans="2:7" s="2" customFormat="1" outlineLevel="2" x14ac:dyDescent="0.25">
      <c r="B11" s="7" t="s">
        <v>20</v>
      </c>
      <c r="C11" s="8">
        <v>860009578</v>
      </c>
      <c r="D11" s="9" t="s">
        <v>39</v>
      </c>
      <c r="E11" s="10">
        <v>2225664786.6999998</v>
      </c>
      <c r="F11" s="10">
        <v>481192777.32999998</v>
      </c>
      <c r="G11" s="19">
        <f t="shared" si="0"/>
        <v>-1744472009.3699999</v>
      </c>
    </row>
    <row r="12" spans="2:7" s="2" customFormat="1" outlineLevel="2" x14ac:dyDescent="0.25">
      <c r="B12" s="7" t="s">
        <v>20</v>
      </c>
      <c r="C12" s="8">
        <v>860028415</v>
      </c>
      <c r="D12" s="9" t="s">
        <v>41</v>
      </c>
      <c r="E12" s="10">
        <v>96992400</v>
      </c>
      <c r="F12" s="10">
        <v>67983864</v>
      </c>
      <c r="G12" s="19">
        <f t="shared" si="0"/>
        <v>-29008536</v>
      </c>
    </row>
    <row r="13" spans="2:7" s="2" customFormat="1" outlineLevel="2" x14ac:dyDescent="0.25">
      <c r="B13" s="7" t="s">
        <v>20</v>
      </c>
      <c r="C13" s="8">
        <v>860037013</v>
      </c>
      <c r="D13" s="9" t="s">
        <v>229</v>
      </c>
      <c r="E13" s="10">
        <v>1454180260.52</v>
      </c>
      <c r="F13" s="10">
        <v>1342594017.3299999</v>
      </c>
      <c r="G13" s="19">
        <f t="shared" si="0"/>
        <v>-111586243.19000006</v>
      </c>
    </row>
    <row r="14" spans="2:7" s="2" customFormat="1" outlineLevel="2" x14ac:dyDescent="0.25">
      <c r="B14" s="7" t="s">
        <v>20</v>
      </c>
      <c r="C14" s="8">
        <v>860039988</v>
      </c>
      <c r="D14" s="9" t="s">
        <v>42</v>
      </c>
      <c r="E14" s="10">
        <v>5413309</v>
      </c>
      <c r="F14" s="10">
        <v>57050843.140000001</v>
      </c>
      <c r="G14" s="19">
        <f t="shared" si="0"/>
        <v>51637534.140000001</v>
      </c>
    </row>
    <row r="15" spans="2:7" s="2" customFormat="1" outlineLevel="2" x14ac:dyDescent="0.25">
      <c r="B15" s="7" t="s">
        <v>20</v>
      </c>
      <c r="C15" s="8">
        <v>860524654</v>
      </c>
      <c r="D15" s="9" t="s">
        <v>43</v>
      </c>
      <c r="E15" s="10">
        <v>20409261</v>
      </c>
      <c r="F15" s="10">
        <v>2353702</v>
      </c>
      <c r="G15" s="19">
        <f t="shared" si="0"/>
        <v>-18055559</v>
      </c>
    </row>
    <row r="16" spans="2:7" s="2" customFormat="1" outlineLevel="2" x14ac:dyDescent="0.25">
      <c r="B16" s="7" t="s">
        <v>20</v>
      </c>
      <c r="C16" s="8">
        <v>890903407</v>
      </c>
      <c r="D16" s="9" t="s">
        <v>44</v>
      </c>
      <c r="E16" s="10">
        <v>202703332.55000001</v>
      </c>
      <c r="F16" s="10">
        <v>225770011.68000001</v>
      </c>
      <c r="G16" s="19">
        <f t="shared" si="0"/>
        <v>23066679.129999995</v>
      </c>
    </row>
    <row r="17" spans="2:7" s="2" customFormat="1" outlineLevel="2" x14ac:dyDescent="0.25">
      <c r="B17" s="7" t="s">
        <v>20</v>
      </c>
      <c r="C17" s="8">
        <v>891700037</v>
      </c>
      <c r="D17" s="9" t="s">
        <v>45</v>
      </c>
      <c r="E17" s="10">
        <v>66562932.280000001</v>
      </c>
      <c r="F17" s="10">
        <v>53097233</v>
      </c>
      <c r="G17" s="19">
        <f t="shared" si="0"/>
        <v>-13465699.280000001</v>
      </c>
    </row>
    <row r="18" spans="2:7" s="2" customFormat="1" outlineLevel="2" x14ac:dyDescent="0.25">
      <c r="B18" s="7" t="s">
        <v>20</v>
      </c>
      <c r="C18" s="8">
        <v>900047282</v>
      </c>
      <c r="D18" s="9" t="s">
        <v>230</v>
      </c>
      <c r="E18" s="10">
        <v>99129689</v>
      </c>
      <c r="F18" s="10">
        <v>0</v>
      </c>
      <c r="G18" s="19">
        <f t="shared" si="0"/>
        <v>-99129689</v>
      </c>
    </row>
    <row r="19" spans="2:7" s="2" customFormat="1" outlineLevel="2" x14ac:dyDescent="0.25">
      <c r="B19" s="7" t="s">
        <v>20</v>
      </c>
      <c r="C19" s="8">
        <v>900462447</v>
      </c>
      <c r="D19" s="9" t="s">
        <v>46</v>
      </c>
      <c r="E19" s="10">
        <v>796730125.54999995</v>
      </c>
      <c r="F19" s="10">
        <v>0</v>
      </c>
      <c r="G19" s="19">
        <f t="shared" si="0"/>
        <v>-796730125.54999995</v>
      </c>
    </row>
    <row r="20" spans="2:7" s="2" customFormat="1" outlineLevel="2" x14ac:dyDescent="0.25">
      <c r="B20" s="7" t="s">
        <v>20</v>
      </c>
      <c r="C20" s="8">
        <v>900484324</v>
      </c>
      <c r="D20" s="9" t="s">
        <v>47</v>
      </c>
      <c r="E20" s="10">
        <v>5553775</v>
      </c>
      <c r="F20" s="10">
        <v>0</v>
      </c>
      <c r="G20" s="19">
        <f t="shared" si="0"/>
        <v>-5553775</v>
      </c>
    </row>
    <row r="21" spans="2:7" s="2" customFormat="1" ht="15.75" outlineLevel="2" thickBot="1" x14ac:dyDescent="0.3">
      <c r="B21" s="11" t="s">
        <v>20</v>
      </c>
      <c r="C21" s="12">
        <v>901037916</v>
      </c>
      <c r="D21" s="13" t="s">
        <v>291</v>
      </c>
      <c r="E21" s="14">
        <v>1056109980.0599995</v>
      </c>
      <c r="F21" s="14">
        <v>7017759607.5099983</v>
      </c>
      <c r="G21" s="103">
        <f t="shared" si="0"/>
        <v>5961649627.4499989</v>
      </c>
    </row>
    <row r="22" spans="2:7" s="2" customFormat="1" ht="15.75" outlineLevel="1" thickBot="1" x14ac:dyDescent="0.3">
      <c r="B22" s="34" t="s">
        <v>190</v>
      </c>
      <c r="C22" s="28"/>
      <c r="D22" s="28"/>
      <c r="E22" s="29">
        <f>SUBTOTAL(9,E6:E21)</f>
        <v>7349059982.8800001</v>
      </c>
      <c r="F22" s="29">
        <f>SUBTOTAL(9,F6:F21)</f>
        <v>10306221010.799999</v>
      </c>
      <c r="G22" s="93">
        <f t="shared" si="0"/>
        <v>2957161027.9199991</v>
      </c>
    </row>
    <row r="23" spans="2:7" s="2" customFormat="1" outlineLevel="2" x14ac:dyDescent="0.25">
      <c r="B23" s="104" t="s">
        <v>21</v>
      </c>
      <c r="C23" s="105">
        <v>800226175</v>
      </c>
      <c r="D23" s="106" t="s">
        <v>223</v>
      </c>
      <c r="E23" s="107">
        <v>323200</v>
      </c>
      <c r="F23" s="107">
        <v>10263907</v>
      </c>
      <c r="G23" s="19">
        <f t="shared" si="0"/>
        <v>9940707</v>
      </c>
    </row>
    <row r="24" spans="2:7" s="2" customFormat="1" outlineLevel="2" x14ac:dyDescent="0.25">
      <c r="B24" s="15" t="s">
        <v>21</v>
      </c>
      <c r="C24" s="16">
        <v>830008686</v>
      </c>
      <c r="D24" s="17" t="s">
        <v>48</v>
      </c>
      <c r="E24" s="18">
        <v>11591727</v>
      </c>
      <c r="F24" s="18">
        <v>15283129</v>
      </c>
      <c r="G24" s="19">
        <f t="shared" si="0"/>
        <v>3691402</v>
      </c>
    </row>
    <row r="25" spans="2:7" s="2" customFormat="1" outlineLevel="2" x14ac:dyDescent="0.25">
      <c r="B25" s="15" t="s">
        <v>21</v>
      </c>
      <c r="C25" s="16">
        <v>860002180</v>
      </c>
      <c r="D25" s="17" t="s">
        <v>36</v>
      </c>
      <c r="E25" s="18">
        <v>13165734</v>
      </c>
      <c r="F25" s="18">
        <v>13097409</v>
      </c>
      <c r="G25" s="19">
        <f t="shared" si="0"/>
        <v>-68325</v>
      </c>
    </row>
    <row r="26" spans="2:7" s="2" customFormat="1" outlineLevel="2" x14ac:dyDescent="0.25">
      <c r="B26" s="15" t="s">
        <v>21</v>
      </c>
      <c r="C26" s="16">
        <v>860002183</v>
      </c>
      <c r="D26" s="17" t="s">
        <v>49</v>
      </c>
      <c r="E26" s="18">
        <v>96539178</v>
      </c>
      <c r="F26" s="18">
        <v>93125506.430000007</v>
      </c>
      <c r="G26" s="19">
        <f t="shared" si="0"/>
        <v>-3413671.5699999928</v>
      </c>
    </row>
    <row r="27" spans="2:7" s="2" customFormat="1" outlineLevel="2" x14ac:dyDescent="0.25">
      <c r="B27" s="15" t="s">
        <v>21</v>
      </c>
      <c r="C27" s="16">
        <v>860002503</v>
      </c>
      <c r="D27" s="17" t="s">
        <v>38</v>
      </c>
      <c r="E27" s="18">
        <v>52429248</v>
      </c>
      <c r="F27" s="18">
        <v>50827538</v>
      </c>
      <c r="G27" s="19">
        <f t="shared" si="0"/>
        <v>-1601710</v>
      </c>
    </row>
    <row r="28" spans="2:7" s="2" customFormat="1" outlineLevel="2" x14ac:dyDescent="0.25">
      <c r="B28" s="7" t="s">
        <v>21</v>
      </c>
      <c r="C28" s="8">
        <v>860008645</v>
      </c>
      <c r="D28" s="9" t="s">
        <v>50</v>
      </c>
      <c r="E28" s="10">
        <v>5301137</v>
      </c>
      <c r="F28" s="10">
        <v>5301137</v>
      </c>
      <c r="G28" s="19">
        <f t="shared" si="0"/>
        <v>0</v>
      </c>
    </row>
    <row r="29" spans="2:7" s="2" customFormat="1" outlineLevel="2" x14ac:dyDescent="0.25">
      <c r="B29" s="7" t="s">
        <v>21</v>
      </c>
      <c r="C29" s="8">
        <v>860009174</v>
      </c>
      <c r="D29" s="9" t="s">
        <v>51</v>
      </c>
      <c r="E29" s="10">
        <v>6825149</v>
      </c>
      <c r="F29" s="10">
        <v>9659768</v>
      </c>
      <c r="G29" s="19">
        <f t="shared" si="0"/>
        <v>2834619</v>
      </c>
    </row>
    <row r="30" spans="2:7" s="2" customFormat="1" outlineLevel="2" x14ac:dyDescent="0.25">
      <c r="B30" s="7" t="s">
        <v>21</v>
      </c>
      <c r="C30" s="8">
        <v>860011153</v>
      </c>
      <c r="D30" s="9" t="s">
        <v>224</v>
      </c>
      <c r="E30" s="10">
        <v>25801130.100000001</v>
      </c>
      <c r="F30" s="10">
        <v>32570747.100000001</v>
      </c>
      <c r="G30" s="19">
        <f t="shared" si="0"/>
        <v>6769617</v>
      </c>
    </row>
    <row r="31" spans="2:7" s="2" customFormat="1" ht="15.75" outlineLevel="2" thickBot="1" x14ac:dyDescent="0.3">
      <c r="B31" s="7" t="s">
        <v>21</v>
      </c>
      <c r="C31" s="8">
        <v>890903790</v>
      </c>
      <c r="D31" s="9" t="s">
        <v>52</v>
      </c>
      <c r="E31" s="10">
        <v>246035233.06999999</v>
      </c>
      <c r="F31" s="10">
        <v>169363008</v>
      </c>
      <c r="G31" s="19">
        <f t="shared" si="0"/>
        <v>-76672225.069999993</v>
      </c>
    </row>
    <row r="32" spans="2:7" s="2" customFormat="1" ht="15.75" outlineLevel="1" thickBot="1" x14ac:dyDescent="0.3">
      <c r="B32" s="34" t="s">
        <v>191</v>
      </c>
      <c r="C32" s="28"/>
      <c r="D32" s="28"/>
      <c r="E32" s="29">
        <f>SUBTOTAL(9,E23:E31)</f>
        <v>458011736.16999996</v>
      </c>
      <c r="F32" s="29">
        <f>SUBTOTAL(9,F23:F31)</f>
        <v>399492149.52999997</v>
      </c>
      <c r="G32" s="93">
        <f t="shared" si="0"/>
        <v>-58519586.639999986</v>
      </c>
    </row>
    <row r="33" spans="2:7" s="2" customFormat="1" outlineLevel="2" x14ac:dyDescent="0.25">
      <c r="B33" s="7" t="s">
        <v>22</v>
      </c>
      <c r="C33" s="8">
        <v>900226715</v>
      </c>
      <c r="D33" s="9" t="s">
        <v>80</v>
      </c>
      <c r="E33" s="10">
        <v>151407090.35999998</v>
      </c>
      <c r="F33" s="10">
        <v>607761622.56999993</v>
      </c>
      <c r="G33" s="19">
        <f t="shared" si="0"/>
        <v>456354532.20999992</v>
      </c>
    </row>
    <row r="34" spans="2:7" s="2" customFormat="1" ht="15.75" outlineLevel="2" thickBot="1" x14ac:dyDescent="0.3">
      <c r="B34" s="7" t="s">
        <v>22</v>
      </c>
      <c r="C34" s="8">
        <v>900298372</v>
      </c>
      <c r="D34" s="9" t="s">
        <v>255</v>
      </c>
      <c r="E34" s="10">
        <v>17374500</v>
      </c>
      <c r="F34" s="10">
        <v>0</v>
      </c>
      <c r="G34" s="19">
        <f t="shared" si="0"/>
        <v>-17374500</v>
      </c>
    </row>
    <row r="35" spans="2:7" s="2" customFormat="1" ht="15.75" outlineLevel="1" thickBot="1" x14ac:dyDescent="0.3">
      <c r="B35" s="34" t="s">
        <v>192</v>
      </c>
      <c r="C35" s="28"/>
      <c r="D35" s="28"/>
      <c r="E35" s="29">
        <f>SUBTOTAL(9,E33:E34)</f>
        <v>168781590.35999998</v>
      </c>
      <c r="F35" s="29">
        <f>SUBTOTAL(9,F33:F34)</f>
        <v>607761622.56999993</v>
      </c>
      <c r="G35" s="93">
        <f t="shared" si="0"/>
        <v>438980032.20999992</v>
      </c>
    </row>
    <row r="36" spans="2:7" s="2" customFormat="1" outlineLevel="2" x14ac:dyDescent="0.25">
      <c r="B36" s="7" t="s">
        <v>23</v>
      </c>
      <c r="C36" s="8">
        <v>800088702</v>
      </c>
      <c r="D36" s="9" t="s">
        <v>55</v>
      </c>
      <c r="E36" s="10">
        <v>1555867460.4400001</v>
      </c>
      <c r="F36" s="10">
        <v>1489107024.6600001</v>
      </c>
      <c r="G36" s="19">
        <f t="shared" si="0"/>
        <v>-66760435.779999971</v>
      </c>
    </row>
    <row r="37" spans="2:7" s="2" customFormat="1" outlineLevel="2" x14ac:dyDescent="0.25">
      <c r="B37" s="7" t="s">
        <v>23</v>
      </c>
      <c r="C37" s="8">
        <v>800112806</v>
      </c>
      <c r="D37" s="9" t="s">
        <v>240</v>
      </c>
      <c r="E37" s="10">
        <v>3556290</v>
      </c>
      <c r="F37" s="10">
        <v>3556290</v>
      </c>
      <c r="G37" s="19">
        <f t="shared" si="0"/>
        <v>0</v>
      </c>
    </row>
    <row r="38" spans="2:7" s="2" customFormat="1" outlineLevel="2" x14ac:dyDescent="0.25">
      <c r="B38" s="7" t="s">
        <v>23</v>
      </c>
      <c r="C38" s="8">
        <v>800130907</v>
      </c>
      <c r="D38" s="9" t="s">
        <v>265</v>
      </c>
      <c r="E38" s="10">
        <v>2187893418.5500002</v>
      </c>
      <c r="F38" s="10">
        <v>2037336972.6999998</v>
      </c>
      <c r="G38" s="19">
        <f t="shared" si="0"/>
        <v>-150556445.85000038</v>
      </c>
    </row>
    <row r="39" spans="2:7" s="2" customFormat="1" outlineLevel="2" x14ac:dyDescent="0.25">
      <c r="B39" s="7" t="s">
        <v>23</v>
      </c>
      <c r="C39" s="8">
        <v>800249241</v>
      </c>
      <c r="D39" s="9" t="s">
        <v>57</v>
      </c>
      <c r="E39" s="10">
        <v>4458514</v>
      </c>
      <c r="F39" s="10">
        <v>4458514</v>
      </c>
      <c r="G39" s="19">
        <f t="shared" si="0"/>
        <v>0</v>
      </c>
    </row>
    <row r="40" spans="2:7" s="2" customFormat="1" outlineLevel="2" x14ac:dyDescent="0.25">
      <c r="B40" s="7" t="s">
        <v>23</v>
      </c>
      <c r="C40" s="8">
        <v>800251440</v>
      </c>
      <c r="D40" s="9" t="s">
        <v>59</v>
      </c>
      <c r="E40" s="10">
        <v>1669795778.8000002</v>
      </c>
      <c r="F40" s="10">
        <v>666320872.97000027</v>
      </c>
      <c r="G40" s="19">
        <f t="shared" si="0"/>
        <v>-1003474905.8299999</v>
      </c>
    </row>
    <row r="41" spans="2:7" s="2" customFormat="1" outlineLevel="2" x14ac:dyDescent="0.25">
      <c r="B41" s="7" t="s">
        <v>23</v>
      </c>
      <c r="C41" s="8">
        <v>805001157</v>
      </c>
      <c r="D41" s="9" t="s">
        <v>62</v>
      </c>
      <c r="E41" s="10">
        <v>46767180</v>
      </c>
      <c r="F41" s="10">
        <v>48082325</v>
      </c>
      <c r="G41" s="19">
        <f t="shared" si="0"/>
        <v>1315145</v>
      </c>
    </row>
    <row r="42" spans="2:7" s="2" customFormat="1" outlineLevel="2" x14ac:dyDescent="0.25">
      <c r="B42" s="7" t="s">
        <v>23</v>
      </c>
      <c r="C42" s="8">
        <v>806008394</v>
      </c>
      <c r="D42" s="9" t="s">
        <v>63</v>
      </c>
      <c r="E42" s="10">
        <v>133207835.25999999</v>
      </c>
      <c r="F42" s="10">
        <v>241827276</v>
      </c>
      <c r="G42" s="19">
        <f t="shared" si="0"/>
        <v>108619440.74000001</v>
      </c>
    </row>
    <row r="43" spans="2:7" s="2" customFormat="1" outlineLevel="2" x14ac:dyDescent="0.25">
      <c r="B43" s="7" t="s">
        <v>23</v>
      </c>
      <c r="C43" s="8">
        <v>809008362</v>
      </c>
      <c r="D43" s="9" t="s">
        <v>141</v>
      </c>
      <c r="E43" s="10">
        <v>1119724</v>
      </c>
      <c r="F43" s="10">
        <v>6641286</v>
      </c>
      <c r="G43" s="19">
        <f t="shared" si="0"/>
        <v>5521562</v>
      </c>
    </row>
    <row r="44" spans="2:7" s="2" customFormat="1" outlineLevel="2" x14ac:dyDescent="0.25">
      <c r="B44" s="7" t="s">
        <v>23</v>
      </c>
      <c r="C44" s="8">
        <v>817000248</v>
      </c>
      <c r="D44" s="9" t="s">
        <v>65</v>
      </c>
      <c r="E44" s="10">
        <v>17927020</v>
      </c>
      <c r="F44" s="10">
        <v>18151020</v>
      </c>
      <c r="G44" s="19">
        <f t="shared" si="0"/>
        <v>224000</v>
      </c>
    </row>
    <row r="45" spans="2:7" s="2" customFormat="1" outlineLevel="2" x14ac:dyDescent="0.25">
      <c r="B45" s="7" t="s">
        <v>23</v>
      </c>
      <c r="C45" s="8">
        <v>830003564</v>
      </c>
      <c r="D45" s="9" t="s">
        <v>67</v>
      </c>
      <c r="E45" s="10">
        <v>4707735984.6900005</v>
      </c>
      <c r="F45" s="10">
        <v>4097157863.9200001</v>
      </c>
      <c r="G45" s="19">
        <f t="shared" si="0"/>
        <v>-610578120.77000046</v>
      </c>
    </row>
    <row r="46" spans="2:7" s="2" customFormat="1" outlineLevel="2" x14ac:dyDescent="0.25">
      <c r="B46" s="7" t="s">
        <v>23</v>
      </c>
      <c r="C46" s="8">
        <v>830028288</v>
      </c>
      <c r="D46" s="9" t="s">
        <v>129</v>
      </c>
      <c r="E46" s="10">
        <v>769026</v>
      </c>
      <c r="F46" s="10">
        <v>769026</v>
      </c>
      <c r="G46" s="19">
        <f t="shared" si="0"/>
        <v>0</v>
      </c>
    </row>
    <row r="47" spans="2:7" s="2" customFormat="1" outlineLevel="2" x14ac:dyDescent="0.25">
      <c r="B47" s="7" t="s">
        <v>23</v>
      </c>
      <c r="C47" s="8">
        <v>830113831</v>
      </c>
      <c r="D47" s="9" t="s">
        <v>70</v>
      </c>
      <c r="E47" s="10">
        <v>224590357.80000001</v>
      </c>
      <c r="F47" s="10">
        <v>246801421.75999999</v>
      </c>
      <c r="G47" s="19">
        <f t="shared" si="0"/>
        <v>22211063.959999979</v>
      </c>
    </row>
    <row r="48" spans="2:7" s="2" customFormat="1" outlineLevel="2" x14ac:dyDescent="0.25">
      <c r="B48" s="7" t="s">
        <v>23</v>
      </c>
      <c r="C48" s="8">
        <v>832000760</v>
      </c>
      <c r="D48" s="9" t="s">
        <v>71</v>
      </c>
      <c r="E48" s="10">
        <v>11323117</v>
      </c>
      <c r="F48" s="10">
        <v>11323117</v>
      </c>
      <c r="G48" s="19">
        <f t="shared" si="0"/>
        <v>0</v>
      </c>
    </row>
    <row r="49" spans="2:7" s="2" customFormat="1" outlineLevel="2" x14ac:dyDescent="0.25">
      <c r="B49" s="7" t="s">
        <v>23</v>
      </c>
      <c r="C49" s="8">
        <v>837000084</v>
      </c>
      <c r="D49" s="9" t="s">
        <v>146</v>
      </c>
      <c r="E49" s="10">
        <v>160015</v>
      </c>
      <c r="F49" s="10">
        <v>2342721</v>
      </c>
      <c r="G49" s="19">
        <f t="shared" si="0"/>
        <v>2182706</v>
      </c>
    </row>
    <row r="50" spans="2:7" s="2" customFormat="1" outlineLevel="2" x14ac:dyDescent="0.25">
      <c r="B50" s="7" t="s">
        <v>23</v>
      </c>
      <c r="C50" s="8">
        <v>860066942</v>
      </c>
      <c r="D50" s="9" t="s">
        <v>72</v>
      </c>
      <c r="E50" s="10">
        <v>2521032265.0299997</v>
      </c>
      <c r="F50" s="10">
        <v>1978790894.9299998</v>
      </c>
      <c r="G50" s="19">
        <f t="shared" si="0"/>
        <v>-542241370.0999999</v>
      </c>
    </row>
    <row r="51" spans="2:7" s="2" customFormat="1" outlineLevel="2" x14ac:dyDescent="0.25">
      <c r="B51" s="7" t="s">
        <v>23</v>
      </c>
      <c r="C51" s="8">
        <v>890102044</v>
      </c>
      <c r="D51" s="9" t="s">
        <v>73</v>
      </c>
      <c r="E51" s="10">
        <v>37507901</v>
      </c>
      <c r="F51" s="10">
        <v>50342374</v>
      </c>
      <c r="G51" s="19">
        <f t="shared" si="0"/>
        <v>12834473</v>
      </c>
    </row>
    <row r="52" spans="2:7" s="2" customFormat="1" outlineLevel="2" x14ac:dyDescent="0.25">
      <c r="B52" s="7" t="s">
        <v>23</v>
      </c>
      <c r="C52" s="8">
        <v>890205361</v>
      </c>
      <c r="D52" s="9" t="s">
        <v>74</v>
      </c>
      <c r="E52" s="10">
        <v>2545084</v>
      </c>
      <c r="F52" s="10">
        <v>2545084</v>
      </c>
      <c r="G52" s="19">
        <f t="shared" si="0"/>
        <v>0</v>
      </c>
    </row>
    <row r="53" spans="2:7" s="2" customFormat="1" outlineLevel="2" x14ac:dyDescent="0.25">
      <c r="B53" s="7" t="s">
        <v>23</v>
      </c>
      <c r="C53" s="8">
        <v>890303093</v>
      </c>
      <c r="D53" s="9" t="s">
        <v>75</v>
      </c>
      <c r="E53" s="10">
        <v>9532586</v>
      </c>
      <c r="F53" s="10">
        <v>6571617</v>
      </c>
      <c r="G53" s="19">
        <f t="shared" si="0"/>
        <v>-2960969</v>
      </c>
    </row>
    <row r="54" spans="2:7" s="2" customFormat="1" outlineLevel="2" x14ac:dyDescent="0.25">
      <c r="B54" s="7" t="s">
        <v>23</v>
      </c>
      <c r="C54" s="8">
        <v>891180008</v>
      </c>
      <c r="D54" s="9" t="s">
        <v>76</v>
      </c>
      <c r="E54" s="10">
        <v>1281310</v>
      </c>
      <c r="F54" s="10">
        <v>0</v>
      </c>
      <c r="G54" s="19">
        <f t="shared" si="0"/>
        <v>-1281310</v>
      </c>
    </row>
    <row r="55" spans="2:7" s="2" customFormat="1" outlineLevel="2" x14ac:dyDescent="0.25">
      <c r="B55" s="7" t="s">
        <v>23</v>
      </c>
      <c r="C55" s="8">
        <v>891600091</v>
      </c>
      <c r="D55" s="9" t="s">
        <v>77</v>
      </c>
      <c r="E55" s="10">
        <v>1259006</v>
      </c>
      <c r="F55" s="10">
        <v>4402438</v>
      </c>
      <c r="G55" s="19">
        <f t="shared" si="0"/>
        <v>3143432</v>
      </c>
    </row>
    <row r="56" spans="2:7" s="2" customFormat="1" outlineLevel="2" x14ac:dyDescent="0.25">
      <c r="B56" s="7" t="s">
        <v>23</v>
      </c>
      <c r="C56" s="8">
        <v>891856000</v>
      </c>
      <c r="D56" s="9" t="s">
        <v>78</v>
      </c>
      <c r="E56" s="10">
        <v>100538583.75</v>
      </c>
      <c r="F56" s="10">
        <v>88557862</v>
      </c>
      <c r="G56" s="19">
        <f t="shared" si="0"/>
        <v>-11980721.75</v>
      </c>
    </row>
    <row r="57" spans="2:7" s="2" customFormat="1" outlineLevel="2" x14ac:dyDescent="0.25">
      <c r="B57" s="7" t="s">
        <v>23</v>
      </c>
      <c r="C57" s="8">
        <v>899999107</v>
      </c>
      <c r="D57" s="9" t="s">
        <v>54</v>
      </c>
      <c r="E57" s="10">
        <v>1201397427.3</v>
      </c>
      <c r="F57" s="10">
        <v>0</v>
      </c>
      <c r="G57" s="19">
        <f t="shared" si="0"/>
        <v>-1201397427.3</v>
      </c>
    </row>
    <row r="58" spans="2:7" s="2" customFormat="1" outlineLevel="2" x14ac:dyDescent="0.25">
      <c r="B58" s="7" t="s">
        <v>23</v>
      </c>
      <c r="C58" s="8">
        <v>900156264</v>
      </c>
      <c r="D58" s="9" t="s">
        <v>79</v>
      </c>
      <c r="E58" s="10">
        <v>1986589597.6299438</v>
      </c>
      <c r="F58" s="10">
        <v>1156174064.8000002</v>
      </c>
      <c r="G58" s="19">
        <f t="shared" si="0"/>
        <v>-830415532.82994366</v>
      </c>
    </row>
    <row r="59" spans="2:7" s="2" customFormat="1" outlineLevel="2" x14ac:dyDescent="0.25">
      <c r="B59" s="7" t="s">
        <v>23</v>
      </c>
      <c r="C59" s="8">
        <v>900226715</v>
      </c>
      <c r="D59" s="9" t="s">
        <v>80</v>
      </c>
      <c r="E59" s="10">
        <v>279841699.26999998</v>
      </c>
      <c r="F59" s="10">
        <v>575188743.11000001</v>
      </c>
      <c r="G59" s="19">
        <f t="shared" si="0"/>
        <v>295347043.84000003</v>
      </c>
    </row>
    <row r="60" spans="2:7" s="2" customFormat="1" outlineLevel="2" x14ac:dyDescent="0.25">
      <c r="B60" s="7" t="s">
        <v>23</v>
      </c>
      <c r="C60" s="8">
        <v>900256090</v>
      </c>
      <c r="D60" s="9" t="s">
        <v>81</v>
      </c>
      <c r="E60" s="10">
        <v>8892239</v>
      </c>
      <c r="F60" s="10">
        <v>8892239</v>
      </c>
      <c r="G60" s="19">
        <f t="shared" si="0"/>
        <v>0</v>
      </c>
    </row>
    <row r="61" spans="2:7" s="2" customFormat="1" outlineLevel="2" x14ac:dyDescent="0.25">
      <c r="B61" s="7" t="s">
        <v>23</v>
      </c>
      <c r="C61" s="8">
        <v>900298372</v>
      </c>
      <c r="D61" s="9" t="s">
        <v>255</v>
      </c>
      <c r="E61" s="10">
        <v>1248255878.4100001</v>
      </c>
      <c r="F61" s="10">
        <v>1168776629.0799999</v>
      </c>
      <c r="G61" s="19">
        <f t="shared" si="0"/>
        <v>-79479249.330000162</v>
      </c>
    </row>
    <row r="62" spans="2:7" s="2" customFormat="1" outlineLevel="2" x14ac:dyDescent="0.25">
      <c r="B62" s="7" t="s">
        <v>23</v>
      </c>
      <c r="C62" s="8">
        <v>900604350</v>
      </c>
      <c r="D62" s="9" t="s">
        <v>292</v>
      </c>
      <c r="E62" s="10">
        <v>4074872</v>
      </c>
      <c r="F62" s="10">
        <v>3091153</v>
      </c>
      <c r="G62" s="19">
        <f t="shared" si="0"/>
        <v>-983719</v>
      </c>
    </row>
    <row r="63" spans="2:7" s="2" customFormat="1" outlineLevel="2" x14ac:dyDescent="0.25">
      <c r="B63" s="7" t="s">
        <v>23</v>
      </c>
      <c r="C63" s="8">
        <v>900935126</v>
      </c>
      <c r="D63" s="9" t="s">
        <v>155</v>
      </c>
      <c r="E63" s="10">
        <v>12579871</v>
      </c>
      <c r="F63" s="10">
        <v>27317810</v>
      </c>
      <c r="G63" s="19">
        <f t="shared" si="0"/>
        <v>14737939</v>
      </c>
    </row>
    <row r="64" spans="2:7" s="2" customFormat="1" outlineLevel="2" x14ac:dyDescent="0.25">
      <c r="B64" s="7" t="s">
        <v>23</v>
      </c>
      <c r="C64" s="8">
        <v>901021565</v>
      </c>
      <c r="D64" s="9" t="s">
        <v>308</v>
      </c>
      <c r="E64" s="10">
        <v>2283633</v>
      </c>
      <c r="F64" s="10">
        <v>2555933</v>
      </c>
      <c r="G64" s="19">
        <f t="shared" si="0"/>
        <v>272300</v>
      </c>
    </row>
    <row r="65" spans="2:7" s="2" customFormat="1" outlineLevel="2" x14ac:dyDescent="0.25">
      <c r="B65" s="7" t="s">
        <v>23</v>
      </c>
      <c r="C65" s="8">
        <v>901093846</v>
      </c>
      <c r="D65" s="9" t="s">
        <v>156</v>
      </c>
      <c r="E65" s="10">
        <v>21106114</v>
      </c>
      <c r="F65" s="10">
        <v>179076401.78</v>
      </c>
      <c r="G65" s="19">
        <f t="shared" si="0"/>
        <v>157970287.78</v>
      </c>
    </row>
    <row r="66" spans="2:7" s="2" customFormat="1" outlineLevel="2" x14ac:dyDescent="0.25">
      <c r="B66" s="7" t="s">
        <v>23</v>
      </c>
      <c r="C66" s="8">
        <v>901153500</v>
      </c>
      <c r="D66" s="9" t="s">
        <v>241</v>
      </c>
      <c r="E66" s="10">
        <v>1703758</v>
      </c>
      <c r="F66" s="10">
        <v>0</v>
      </c>
      <c r="G66" s="19">
        <f t="shared" si="0"/>
        <v>-1703758</v>
      </c>
    </row>
    <row r="67" spans="2:7" s="2" customFormat="1" outlineLevel="2" x14ac:dyDescent="0.25">
      <c r="B67" s="7" t="s">
        <v>23</v>
      </c>
      <c r="C67" s="8">
        <v>901543211</v>
      </c>
      <c r="D67" s="9" t="s">
        <v>312</v>
      </c>
      <c r="E67" s="10">
        <v>0</v>
      </c>
      <c r="F67" s="10">
        <v>91960065</v>
      </c>
      <c r="G67" s="19">
        <f t="shared" si="0"/>
        <v>91960065</v>
      </c>
    </row>
    <row r="68" spans="2:7" s="2" customFormat="1" ht="15.75" outlineLevel="2" thickBot="1" x14ac:dyDescent="0.3">
      <c r="B68" s="7" t="s">
        <v>23</v>
      </c>
      <c r="C68" s="8">
        <v>901543761</v>
      </c>
      <c r="D68" s="9" t="s">
        <v>301</v>
      </c>
      <c r="E68" s="10">
        <v>0</v>
      </c>
      <c r="F68" s="10">
        <v>228124</v>
      </c>
      <c r="G68" s="19">
        <f t="shared" si="0"/>
        <v>228124</v>
      </c>
    </row>
    <row r="69" spans="2:7" s="2" customFormat="1" ht="15.75" outlineLevel="1" thickBot="1" x14ac:dyDescent="0.3">
      <c r="B69" s="34" t="s">
        <v>193</v>
      </c>
      <c r="C69" s="28"/>
      <c r="D69" s="28"/>
      <c r="E69" s="29">
        <f>SUBTOTAL(9,E36:E68)</f>
        <v>18005593546.929943</v>
      </c>
      <c r="F69" s="29">
        <f>SUBTOTAL(9,F36:F68)</f>
        <v>14218347163.710003</v>
      </c>
      <c r="G69" s="93">
        <f t="shared" si="0"/>
        <v>-3787246383.2199402</v>
      </c>
    </row>
    <row r="70" spans="2:7" s="2" customFormat="1" outlineLevel="2" x14ac:dyDescent="0.25">
      <c r="B70" s="7" t="s">
        <v>24</v>
      </c>
      <c r="C70" s="8">
        <v>800084089</v>
      </c>
      <c r="D70" s="9" t="s">
        <v>327</v>
      </c>
      <c r="E70" s="10">
        <v>0</v>
      </c>
      <c r="F70" s="10">
        <v>288888</v>
      </c>
      <c r="G70" s="19">
        <f t="shared" si="0"/>
        <v>288888</v>
      </c>
    </row>
    <row r="71" spans="2:7" s="2" customFormat="1" outlineLevel="2" x14ac:dyDescent="0.25">
      <c r="B71" s="7" t="s">
        <v>24</v>
      </c>
      <c r="C71" s="8">
        <v>800225340</v>
      </c>
      <c r="D71" s="9" t="s">
        <v>213</v>
      </c>
      <c r="E71" s="10">
        <v>82744254</v>
      </c>
      <c r="F71" s="10">
        <v>226075925</v>
      </c>
      <c r="G71" s="19">
        <f t="shared" ref="G71:G134" si="1">+F71-E71</f>
        <v>143331671</v>
      </c>
    </row>
    <row r="72" spans="2:7" s="2" customFormat="1" outlineLevel="2" x14ac:dyDescent="0.25">
      <c r="B72" s="7" t="s">
        <v>24</v>
      </c>
      <c r="C72" s="8">
        <v>800250596</v>
      </c>
      <c r="D72" s="9" t="s">
        <v>294</v>
      </c>
      <c r="E72" s="10">
        <v>0</v>
      </c>
      <c r="F72" s="10">
        <v>7814500</v>
      </c>
      <c r="G72" s="19">
        <f t="shared" si="1"/>
        <v>7814500</v>
      </c>
    </row>
    <row r="73" spans="2:7" s="2" customFormat="1" outlineLevel="2" x14ac:dyDescent="0.25">
      <c r="B73" s="7" t="s">
        <v>24</v>
      </c>
      <c r="C73" s="8">
        <v>830007606</v>
      </c>
      <c r="D73" s="9" t="s">
        <v>295</v>
      </c>
      <c r="E73" s="10">
        <v>0</v>
      </c>
      <c r="F73" s="10">
        <v>3383276</v>
      </c>
      <c r="G73" s="19">
        <f t="shared" si="1"/>
        <v>3383276</v>
      </c>
    </row>
    <row r="74" spans="2:7" s="2" customFormat="1" outlineLevel="2" x14ac:dyDescent="0.25">
      <c r="B74" s="7" t="s">
        <v>24</v>
      </c>
      <c r="C74" s="8">
        <v>830038196</v>
      </c>
      <c r="D74" s="9" t="s">
        <v>323</v>
      </c>
      <c r="E74" s="10">
        <v>0</v>
      </c>
      <c r="F74" s="10">
        <v>281739</v>
      </c>
      <c r="G74" s="19">
        <f t="shared" si="1"/>
        <v>281739</v>
      </c>
    </row>
    <row r="75" spans="2:7" s="2" customFormat="1" outlineLevel="2" x14ac:dyDescent="0.25">
      <c r="B75" s="7" t="s">
        <v>24</v>
      </c>
      <c r="C75" s="8">
        <v>830040933</v>
      </c>
      <c r="D75" s="9" t="s">
        <v>177</v>
      </c>
      <c r="E75" s="10">
        <v>281852</v>
      </c>
      <c r="F75" s="10">
        <v>281852</v>
      </c>
      <c r="G75" s="19">
        <f t="shared" si="1"/>
        <v>0</v>
      </c>
    </row>
    <row r="76" spans="2:7" s="2" customFormat="1" outlineLevel="2" x14ac:dyDescent="0.25">
      <c r="B76" s="7" t="s">
        <v>24</v>
      </c>
      <c r="C76" s="8">
        <v>830105118</v>
      </c>
      <c r="D76" s="9" t="s">
        <v>328</v>
      </c>
      <c r="E76" s="10">
        <v>599808</v>
      </c>
      <c r="F76" s="10">
        <v>1119360</v>
      </c>
      <c r="G76" s="19">
        <f t="shared" si="1"/>
        <v>519552</v>
      </c>
    </row>
    <row r="77" spans="2:7" s="2" customFormat="1" outlineLevel="2" x14ac:dyDescent="0.25">
      <c r="B77" s="7" t="s">
        <v>24</v>
      </c>
      <c r="C77" s="8">
        <v>860007759</v>
      </c>
      <c r="D77" s="9" t="s">
        <v>334</v>
      </c>
      <c r="E77" s="10">
        <v>2351250</v>
      </c>
      <c r="F77" s="10">
        <v>0</v>
      </c>
      <c r="G77" s="19">
        <f t="shared" si="1"/>
        <v>-2351250</v>
      </c>
    </row>
    <row r="78" spans="2:7" s="2" customFormat="1" outlineLevel="2" x14ac:dyDescent="0.25">
      <c r="B78" s="7" t="s">
        <v>24</v>
      </c>
      <c r="C78" s="8">
        <v>860056070</v>
      </c>
      <c r="D78" s="9" t="s">
        <v>302</v>
      </c>
      <c r="E78" s="10">
        <v>363438005</v>
      </c>
      <c r="F78" s="10">
        <v>1599569929</v>
      </c>
      <c r="G78" s="19">
        <f t="shared" si="1"/>
        <v>1236131924</v>
      </c>
    </row>
    <row r="79" spans="2:7" s="2" customFormat="1" outlineLevel="2" x14ac:dyDescent="0.25">
      <c r="B79" s="7" t="s">
        <v>24</v>
      </c>
      <c r="C79" s="8">
        <v>860066789</v>
      </c>
      <c r="D79" s="9" t="s">
        <v>303</v>
      </c>
      <c r="E79" s="10">
        <v>0</v>
      </c>
      <c r="F79" s="10">
        <v>50237760</v>
      </c>
      <c r="G79" s="19">
        <f t="shared" si="1"/>
        <v>50237760</v>
      </c>
    </row>
    <row r="80" spans="2:7" s="2" customFormat="1" outlineLevel="2" x14ac:dyDescent="0.25">
      <c r="B80" s="7" t="s">
        <v>24</v>
      </c>
      <c r="C80" s="8">
        <v>860074914</v>
      </c>
      <c r="D80" s="9" t="s">
        <v>319</v>
      </c>
      <c r="E80" s="10">
        <v>0</v>
      </c>
      <c r="F80" s="10">
        <v>430080</v>
      </c>
      <c r="G80" s="19">
        <f t="shared" si="1"/>
        <v>430080</v>
      </c>
    </row>
    <row r="81" spans="2:7" s="2" customFormat="1" outlineLevel="2" x14ac:dyDescent="0.25">
      <c r="B81" s="7" t="s">
        <v>24</v>
      </c>
      <c r="C81" s="8">
        <v>860075558</v>
      </c>
      <c r="D81" s="9" t="s">
        <v>266</v>
      </c>
      <c r="E81" s="10">
        <v>10154316</v>
      </c>
      <c r="F81" s="10">
        <v>10154316</v>
      </c>
      <c r="G81" s="19">
        <f t="shared" si="1"/>
        <v>0</v>
      </c>
    </row>
    <row r="82" spans="2:7" s="2" customFormat="1" outlineLevel="2" x14ac:dyDescent="0.25">
      <c r="B82" s="7" t="s">
        <v>24</v>
      </c>
      <c r="C82" s="8">
        <v>860401496</v>
      </c>
      <c r="D82" s="9" t="s">
        <v>321</v>
      </c>
      <c r="E82" s="10">
        <v>0</v>
      </c>
      <c r="F82" s="10">
        <v>9092040</v>
      </c>
      <c r="G82" s="19">
        <f t="shared" si="1"/>
        <v>9092040</v>
      </c>
    </row>
    <row r="83" spans="2:7" s="2" customFormat="1" outlineLevel="2" x14ac:dyDescent="0.25">
      <c r="B83" s="7" t="s">
        <v>24</v>
      </c>
      <c r="C83" s="8">
        <v>860403721</v>
      </c>
      <c r="D83" s="9" t="s">
        <v>290</v>
      </c>
      <c r="E83" s="10">
        <v>165909407</v>
      </c>
      <c r="F83" s="10">
        <v>7432531</v>
      </c>
      <c r="G83" s="19">
        <f t="shared" si="1"/>
        <v>-158476876</v>
      </c>
    </row>
    <row r="84" spans="2:7" s="2" customFormat="1" outlineLevel="2" x14ac:dyDescent="0.25">
      <c r="B84" s="7" t="s">
        <v>24</v>
      </c>
      <c r="C84" s="8">
        <v>860503634</v>
      </c>
      <c r="D84" s="9" t="s">
        <v>256</v>
      </c>
      <c r="E84" s="10">
        <v>645702173</v>
      </c>
      <c r="F84" s="10">
        <v>66916306</v>
      </c>
      <c r="G84" s="19">
        <f t="shared" si="1"/>
        <v>-578785867</v>
      </c>
    </row>
    <row r="85" spans="2:7" s="2" customFormat="1" outlineLevel="2" x14ac:dyDescent="0.25">
      <c r="B85" s="7" t="s">
        <v>24</v>
      </c>
      <c r="C85" s="8">
        <v>860517302</v>
      </c>
      <c r="D85" s="9" t="s">
        <v>214</v>
      </c>
      <c r="E85" s="10">
        <v>15086118</v>
      </c>
      <c r="F85" s="10">
        <v>59221946</v>
      </c>
      <c r="G85" s="19">
        <f t="shared" si="1"/>
        <v>44135828</v>
      </c>
    </row>
    <row r="86" spans="2:7" s="2" customFormat="1" outlineLevel="2" x14ac:dyDescent="0.25">
      <c r="B86" s="7" t="s">
        <v>24</v>
      </c>
      <c r="C86" s="8">
        <v>860517647</v>
      </c>
      <c r="D86" s="9" t="s">
        <v>25</v>
      </c>
      <c r="E86" s="10">
        <v>225511208</v>
      </c>
      <c r="F86" s="10">
        <v>161912286</v>
      </c>
      <c r="G86" s="19">
        <f t="shared" si="1"/>
        <v>-63598922</v>
      </c>
    </row>
    <row r="87" spans="2:7" s="2" customFormat="1" outlineLevel="2" x14ac:dyDescent="0.25">
      <c r="B87" s="7" t="s">
        <v>24</v>
      </c>
      <c r="C87" s="8">
        <v>860535328</v>
      </c>
      <c r="D87" s="9" t="s">
        <v>324</v>
      </c>
      <c r="E87" s="10">
        <v>94951</v>
      </c>
      <c r="F87" s="10">
        <v>412444</v>
      </c>
      <c r="G87" s="19">
        <f t="shared" si="1"/>
        <v>317493</v>
      </c>
    </row>
    <row r="88" spans="2:7" s="2" customFormat="1" outlineLevel="2" x14ac:dyDescent="0.25">
      <c r="B88" s="7" t="s">
        <v>24</v>
      </c>
      <c r="C88" s="8">
        <v>890480123</v>
      </c>
      <c r="D88" s="9" t="s">
        <v>278</v>
      </c>
      <c r="E88" s="10">
        <v>7864873</v>
      </c>
      <c r="F88" s="10">
        <v>7864873</v>
      </c>
      <c r="G88" s="19">
        <f t="shared" si="1"/>
        <v>0</v>
      </c>
    </row>
    <row r="89" spans="2:7" s="2" customFormat="1" ht="15.75" outlineLevel="2" thickBot="1" x14ac:dyDescent="0.3">
      <c r="B89" s="7" t="s">
        <v>24</v>
      </c>
      <c r="C89" s="8">
        <v>891000692</v>
      </c>
      <c r="D89" s="9" t="s">
        <v>279</v>
      </c>
      <c r="E89" s="10">
        <v>21256319</v>
      </c>
      <c r="F89" s="10">
        <v>2667377</v>
      </c>
      <c r="G89" s="19">
        <f t="shared" si="1"/>
        <v>-18588942</v>
      </c>
    </row>
    <row r="90" spans="2:7" s="2" customFormat="1" ht="15.75" outlineLevel="1" thickBot="1" x14ac:dyDescent="0.3">
      <c r="B90" s="34" t="s">
        <v>194</v>
      </c>
      <c r="C90" s="28"/>
      <c r="D90" s="28"/>
      <c r="E90" s="29">
        <f>SUBTOTAL(9,E70:E89)</f>
        <v>1540994534</v>
      </c>
      <c r="F90" s="29">
        <f>SUBTOTAL(9,F70:F89)</f>
        <v>2215157428</v>
      </c>
      <c r="G90" s="93">
        <f t="shared" si="1"/>
        <v>674162894</v>
      </c>
    </row>
    <row r="91" spans="2:7" s="2" customFormat="1" outlineLevel="2" x14ac:dyDescent="0.25">
      <c r="B91" s="7" t="s">
        <v>158</v>
      </c>
      <c r="C91" s="8">
        <v>800246953</v>
      </c>
      <c r="D91" s="9" t="s">
        <v>181</v>
      </c>
      <c r="E91" s="10">
        <v>2439595723</v>
      </c>
      <c r="F91" s="10">
        <v>1138507648</v>
      </c>
      <c r="G91" s="19">
        <f t="shared" si="1"/>
        <v>-1301088075</v>
      </c>
    </row>
    <row r="92" spans="2:7" s="2" customFormat="1" ht="15.75" outlineLevel="2" thickBot="1" x14ac:dyDescent="0.3">
      <c r="B92" s="7" t="s">
        <v>158</v>
      </c>
      <c r="C92" s="8">
        <v>899999061</v>
      </c>
      <c r="D92" s="9" t="s">
        <v>329</v>
      </c>
      <c r="E92" s="10">
        <v>1427757254</v>
      </c>
      <c r="F92" s="10">
        <v>3030756342</v>
      </c>
      <c r="G92" s="19">
        <f t="shared" si="1"/>
        <v>1602999088</v>
      </c>
    </row>
    <row r="93" spans="2:7" s="2" customFormat="1" ht="15.75" outlineLevel="1" thickBot="1" x14ac:dyDescent="0.3">
      <c r="B93" s="34" t="s">
        <v>195</v>
      </c>
      <c r="C93" s="28"/>
      <c r="D93" s="28"/>
      <c r="E93" s="29">
        <f>SUBTOTAL(9,E91:E92)</f>
        <v>3867352977</v>
      </c>
      <c r="F93" s="29">
        <f>SUBTOTAL(9,F91:F92)</f>
        <v>4169263990</v>
      </c>
      <c r="G93" s="93">
        <f t="shared" si="1"/>
        <v>301911013</v>
      </c>
    </row>
    <row r="94" spans="2:7" s="2" customFormat="1" outlineLevel="2" x14ac:dyDescent="0.25">
      <c r="B94" s="7" t="s">
        <v>313</v>
      </c>
      <c r="C94" s="8">
        <v>800017030</v>
      </c>
      <c r="D94" s="9" t="s">
        <v>83</v>
      </c>
      <c r="E94" s="10">
        <v>658752554</v>
      </c>
      <c r="F94" s="10">
        <v>499687165</v>
      </c>
      <c r="G94" s="19">
        <f t="shared" si="1"/>
        <v>-159065389</v>
      </c>
    </row>
    <row r="95" spans="2:7" s="2" customFormat="1" outlineLevel="2" x14ac:dyDescent="0.25">
      <c r="B95" s="7" t="s">
        <v>313</v>
      </c>
      <c r="C95" s="8">
        <v>800091594</v>
      </c>
      <c r="D95" s="9" t="s">
        <v>84</v>
      </c>
      <c r="E95" s="10">
        <v>21918914</v>
      </c>
      <c r="F95" s="10">
        <v>11970414</v>
      </c>
      <c r="G95" s="19">
        <f t="shared" si="1"/>
        <v>-9948500</v>
      </c>
    </row>
    <row r="96" spans="2:7" s="2" customFormat="1" outlineLevel="2" x14ac:dyDescent="0.25">
      <c r="B96" s="7" t="s">
        <v>313</v>
      </c>
      <c r="C96" s="8">
        <v>800094067</v>
      </c>
      <c r="D96" s="9" t="s">
        <v>85</v>
      </c>
      <c r="E96" s="10">
        <v>1984621</v>
      </c>
      <c r="F96" s="10">
        <v>1984621</v>
      </c>
      <c r="G96" s="19">
        <f t="shared" si="1"/>
        <v>0</v>
      </c>
    </row>
    <row r="97" spans="2:7" s="2" customFormat="1" outlineLevel="2" x14ac:dyDescent="0.25">
      <c r="B97" s="7" t="s">
        <v>313</v>
      </c>
      <c r="C97" s="8">
        <v>800094164</v>
      </c>
      <c r="D97" s="9" t="s">
        <v>86</v>
      </c>
      <c r="E97" s="10">
        <v>46512147</v>
      </c>
      <c r="F97" s="10">
        <v>40021487</v>
      </c>
      <c r="G97" s="19">
        <f t="shared" si="1"/>
        <v>-6490660</v>
      </c>
    </row>
    <row r="98" spans="2:7" s="2" customFormat="1" outlineLevel="2" x14ac:dyDescent="0.25">
      <c r="B98" s="7" t="s">
        <v>313</v>
      </c>
      <c r="C98" s="8">
        <v>800098911</v>
      </c>
      <c r="D98" s="9" t="s">
        <v>179</v>
      </c>
      <c r="E98" s="10">
        <v>2802091</v>
      </c>
      <c r="F98" s="10">
        <v>2802091</v>
      </c>
      <c r="G98" s="19">
        <f t="shared" si="1"/>
        <v>0</v>
      </c>
    </row>
    <row r="99" spans="2:7" s="2" customFormat="1" outlineLevel="2" x14ac:dyDescent="0.25">
      <c r="B99" s="7" t="s">
        <v>313</v>
      </c>
      <c r="C99" s="8">
        <v>800102504</v>
      </c>
      <c r="D99" s="9" t="s">
        <v>180</v>
      </c>
      <c r="E99" s="10">
        <v>48501159</v>
      </c>
      <c r="F99" s="10">
        <v>37510752</v>
      </c>
      <c r="G99" s="19">
        <f t="shared" si="1"/>
        <v>-10990407</v>
      </c>
    </row>
    <row r="100" spans="2:7" s="2" customFormat="1" outlineLevel="2" x14ac:dyDescent="0.25">
      <c r="B100" s="7" t="s">
        <v>313</v>
      </c>
      <c r="C100" s="8">
        <v>800103913</v>
      </c>
      <c r="D100" s="9" t="s">
        <v>87</v>
      </c>
      <c r="E100" s="10">
        <v>160370097.56</v>
      </c>
      <c r="F100" s="10">
        <v>74648120.560000002</v>
      </c>
      <c r="G100" s="19">
        <f t="shared" si="1"/>
        <v>-85721977</v>
      </c>
    </row>
    <row r="101" spans="2:7" s="2" customFormat="1" outlineLevel="2" x14ac:dyDescent="0.25">
      <c r="B101" s="7" t="s">
        <v>313</v>
      </c>
      <c r="C101" s="8">
        <v>800103920</v>
      </c>
      <c r="D101" s="9" t="s">
        <v>88</v>
      </c>
      <c r="E101" s="10">
        <v>154406953</v>
      </c>
      <c r="F101" s="10">
        <v>154406953</v>
      </c>
      <c r="G101" s="19">
        <f t="shared" si="1"/>
        <v>0</v>
      </c>
    </row>
    <row r="102" spans="2:7" s="2" customFormat="1" outlineLevel="2" x14ac:dyDescent="0.25">
      <c r="B102" s="7" t="s">
        <v>313</v>
      </c>
      <c r="C102" s="8">
        <v>800103923</v>
      </c>
      <c r="D102" s="9" t="s">
        <v>231</v>
      </c>
      <c r="E102" s="10">
        <v>9650459</v>
      </c>
      <c r="F102" s="10">
        <v>9650459</v>
      </c>
      <c r="G102" s="19">
        <f t="shared" si="1"/>
        <v>0</v>
      </c>
    </row>
    <row r="103" spans="2:7" s="2" customFormat="1" outlineLevel="2" x14ac:dyDescent="0.25">
      <c r="B103" s="7" t="s">
        <v>313</v>
      </c>
      <c r="C103" s="8">
        <v>800103927</v>
      </c>
      <c r="D103" s="9" t="s">
        <v>89</v>
      </c>
      <c r="E103" s="10">
        <v>38253341</v>
      </c>
      <c r="F103" s="10">
        <v>38253341</v>
      </c>
      <c r="G103" s="19">
        <f t="shared" si="1"/>
        <v>0</v>
      </c>
    </row>
    <row r="104" spans="2:7" s="2" customFormat="1" outlineLevel="2" x14ac:dyDescent="0.25">
      <c r="B104" s="7" t="s">
        <v>313</v>
      </c>
      <c r="C104" s="8">
        <v>800103935</v>
      </c>
      <c r="D104" s="9" t="s">
        <v>90</v>
      </c>
      <c r="E104" s="10">
        <v>248741484.21000001</v>
      </c>
      <c r="F104" s="10">
        <v>248741484.21000001</v>
      </c>
      <c r="G104" s="19">
        <f t="shared" si="1"/>
        <v>0</v>
      </c>
    </row>
    <row r="105" spans="2:7" s="2" customFormat="1" outlineLevel="2" x14ac:dyDescent="0.25">
      <c r="B105" s="7" t="s">
        <v>313</v>
      </c>
      <c r="C105" s="8">
        <v>800113672</v>
      </c>
      <c r="D105" s="9" t="s">
        <v>91</v>
      </c>
      <c r="E105" s="10">
        <v>8624233</v>
      </c>
      <c r="F105" s="10">
        <v>8624233</v>
      </c>
      <c r="G105" s="19">
        <f t="shared" si="1"/>
        <v>0</v>
      </c>
    </row>
    <row r="106" spans="2:7" s="2" customFormat="1" outlineLevel="2" x14ac:dyDescent="0.25">
      <c r="B106" s="7" t="s">
        <v>313</v>
      </c>
      <c r="C106" s="8">
        <v>800114312</v>
      </c>
      <c r="D106" s="9" t="s">
        <v>92</v>
      </c>
      <c r="E106" s="10">
        <v>154547584</v>
      </c>
      <c r="F106" s="10">
        <v>146156584</v>
      </c>
      <c r="G106" s="19">
        <f t="shared" si="1"/>
        <v>-8391000</v>
      </c>
    </row>
    <row r="107" spans="2:7" s="2" customFormat="1" outlineLevel="2" x14ac:dyDescent="0.25">
      <c r="B107" s="7" t="s">
        <v>313</v>
      </c>
      <c r="C107" s="8">
        <v>800176413</v>
      </c>
      <c r="D107" s="9" t="s">
        <v>93</v>
      </c>
      <c r="E107" s="10">
        <v>419675137</v>
      </c>
      <c r="F107" s="10">
        <v>419675137</v>
      </c>
      <c r="G107" s="19">
        <f t="shared" si="1"/>
        <v>0</v>
      </c>
    </row>
    <row r="108" spans="2:7" s="2" customFormat="1" outlineLevel="2" x14ac:dyDescent="0.25">
      <c r="B108" s="7" t="s">
        <v>313</v>
      </c>
      <c r="C108" s="8">
        <v>800180260</v>
      </c>
      <c r="D108" s="9" t="s">
        <v>94</v>
      </c>
      <c r="E108" s="10">
        <v>8274315</v>
      </c>
      <c r="F108" s="10">
        <v>8274315</v>
      </c>
      <c r="G108" s="19">
        <f t="shared" si="1"/>
        <v>0</v>
      </c>
    </row>
    <row r="109" spans="2:7" s="2" customFormat="1" outlineLevel="2" x14ac:dyDescent="0.25">
      <c r="B109" s="7" t="s">
        <v>313</v>
      </c>
      <c r="C109" s="8">
        <v>800182159</v>
      </c>
      <c r="D109" s="9" t="s">
        <v>95</v>
      </c>
      <c r="E109" s="10">
        <v>3499945</v>
      </c>
      <c r="F109" s="10">
        <v>3499945</v>
      </c>
      <c r="G109" s="19">
        <f t="shared" si="1"/>
        <v>0</v>
      </c>
    </row>
    <row r="110" spans="2:7" s="2" customFormat="1" outlineLevel="2" x14ac:dyDescent="0.25">
      <c r="B110" s="7" t="s">
        <v>313</v>
      </c>
      <c r="C110" s="8">
        <v>800198972</v>
      </c>
      <c r="D110" s="9" t="s">
        <v>232</v>
      </c>
      <c r="E110" s="10">
        <v>8955073</v>
      </c>
      <c r="F110" s="10">
        <v>8955073</v>
      </c>
      <c r="G110" s="19">
        <f t="shared" si="1"/>
        <v>0</v>
      </c>
    </row>
    <row r="111" spans="2:7" s="2" customFormat="1" outlineLevel="2" x14ac:dyDescent="0.25">
      <c r="B111" s="7" t="s">
        <v>313</v>
      </c>
      <c r="C111" s="8">
        <v>802003228</v>
      </c>
      <c r="D111" s="9" t="s">
        <v>96</v>
      </c>
      <c r="E111" s="10">
        <v>24995158</v>
      </c>
      <c r="F111" s="10">
        <v>24995158</v>
      </c>
      <c r="G111" s="19">
        <f t="shared" si="1"/>
        <v>0</v>
      </c>
    </row>
    <row r="112" spans="2:7" s="2" customFormat="1" outlineLevel="2" x14ac:dyDescent="0.25">
      <c r="B112" s="7" t="s">
        <v>313</v>
      </c>
      <c r="C112" s="8">
        <v>812000243</v>
      </c>
      <c r="D112" s="9" t="s">
        <v>97</v>
      </c>
      <c r="E112" s="10">
        <v>8783632</v>
      </c>
      <c r="F112" s="10">
        <v>8783632</v>
      </c>
      <c r="G112" s="19">
        <f t="shared" si="1"/>
        <v>0</v>
      </c>
    </row>
    <row r="113" spans="2:7" s="2" customFormat="1" outlineLevel="2" x14ac:dyDescent="0.25">
      <c r="B113" s="7" t="s">
        <v>313</v>
      </c>
      <c r="C113" s="8">
        <v>832001966</v>
      </c>
      <c r="D113" s="9" t="s">
        <v>98</v>
      </c>
      <c r="E113" s="10">
        <v>559645143</v>
      </c>
      <c r="F113" s="10">
        <v>559645143</v>
      </c>
      <c r="G113" s="19">
        <f t="shared" si="1"/>
        <v>0</v>
      </c>
    </row>
    <row r="114" spans="2:7" s="2" customFormat="1" outlineLevel="2" x14ac:dyDescent="0.25">
      <c r="B114" s="7" t="s">
        <v>313</v>
      </c>
      <c r="C114" s="8">
        <v>890000464</v>
      </c>
      <c r="D114" s="9" t="s">
        <v>162</v>
      </c>
      <c r="E114" s="10">
        <v>113600</v>
      </c>
      <c r="F114" s="10">
        <v>113600</v>
      </c>
      <c r="G114" s="19">
        <f t="shared" si="1"/>
        <v>0</v>
      </c>
    </row>
    <row r="115" spans="2:7" s="2" customFormat="1" outlineLevel="2" x14ac:dyDescent="0.25">
      <c r="B115" s="7" t="s">
        <v>313</v>
      </c>
      <c r="C115" s="8">
        <v>890001639</v>
      </c>
      <c r="D115" s="9" t="s">
        <v>99</v>
      </c>
      <c r="E115" s="10">
        <v>45304156</v>
      </c>
      <c r="F115" s="10">
        <v>40190319</v>
      </c>
      <c r="G115" s="19">
        <f t="shared" si="1"/>
        <v>-5113837</v>
      </c>
    </row>
    <row r="116" spans="2:7" s="2" customFormat="1" outlineLevel="2" x14ac:dyDescent="0.25">
      <c r="B116" s="7" t="s">
        <v>313</v>
      </c>
      <c r="C116" s="8">
        <v>890102006</v>
      </c>
      <c r="D116" s="9" t="s">
        <v>100</v>
      </c>
      <c r="E116" s="10">
        <v>138429164</v>
      </c>
      <c r="F116" s="10">
        <v>138371464</v>
      </c>
      <c r="G116" s="19">
        <f t="shared" si="1"/>
        <v>-57700</v>
      </c>
    </row>
    <row r="117" spans="2:7" s="2" customFormat="1" outlineLevel="2" x14ac:dyDescent="0.25">
      <c r="B117" s="7" t="s">
        <v>313</v>
      </c>
      <c r="C117" s="8">
        <v>890102018</v>
      </c>
      <c r="D117" s="9" t="s">
        <v>101</v>
      </c>
      <c r="E117" s="10">
        <v>1244726</v>
      </c>
      <c r="F117" s="10">
        <v>1244726</v>
      </c>
      <c r="G117" s="19">
        <f t="shared" si="1"/>
        <v>0</v>
      </c>
    </row>
    <row r="118" spans="2:7" s="2" customFormat="1" outlineLevel="2" x14ac:dyDescent="0.25">
      <c r="B118" s="7" t="s">
        <v>313</v>
      </c>
      <c r="C118" s="8">
        <v>890201235</v>
      </c>
      <c r="D118" s="9" t="s">
        <v>83</v>
      </c>
      <c r="E118" s="10">
        <v>4958328</v>
      </c>
      <c r="F118" s="10">
        <v>16750794</v>
      </c>
      <c r="G118" s="19">
        <f t="shared" si="1"/>
        <v>11792466</v>
      </c>
    </row>
    <row r="119" spans="2:7" s="2" customFormat="1" outlineLevel="2" x14ac:dyDescent="0.25">
      <c r="B119" s="7" t="s">
        <v>313</v>
      </c>
      <c r="C119" s="8">
        <v>890399029</v>
      </c>
      <c r="D119" s="9" t="s">
        <v>102</v>
      </c>
      <c r="E119" s="10">
        <v>134755866</v>
      </c>
      <c r="F119" s="10">
        <v>134755866</v>
      </c>
      <c r="G119" s="19">
        <f t="shared" si="1"/>
        <v>0</v>
      </c>
    </row>
    <row r="120" spans="2:7" s="2" customFormat="1" outlineLevel="2" x14ac:dyDescent="0.25">
      <c r="B120" s="7" t="s">
        <v>313</v>
      </c>
      <c r="C120" s="8">
        <v>890480126</v>
      </c>
      <c r="D120" s="9" t="s">
        <v>103</v>
      </c>
      <c r="E120" s="10">
        <v>253980763</v>
      </c>
      <c r="F120" s="10">
        <v>253980763</v>
      </c>
      <c r="G120" s="19">
        <f t="shared" si="1"/>
        <v>0</v>
      </c>
    </row>
    <row r="121" spans="2:7" s="2" customFormat="1" outlineLevel="2" x14ac:dyDescent="0.25">
      <c r="B121" s="7" t="s">
        <v>313</v>
      </c>
      <c r="C121" s="8">
        <v>890480184</v>
      </c>
      <c r="D121" s="9" t="s">
        <v>104</v>
      </c>
      <c r="E121" s="10">
        <v>50755830</v>
      </c>
      <c r="F121" s="10">
        <v>50755830</v>
      </c>
      <c r="G121" s="19">
        <f t="shared" si="1"/>
        <v>0</v>
      </c>
    </row>
    <row r="122" spans="2:7" s="2" customFormat="1" outlineLevel="2" x14ac:dyDescent="0.25">
      <c r="B122" s="7" t="s">
        <v>313</v>
      </c>
      <c r="C122" s="8">
        <v>890500890</v>
      </c>
      <c r="D122" s="9" t="s">
        <v>208</v>
      </c>
      <c r="E122" s="10">
        <v>105518651</v>
      </c>
      <c r="F122" s="10">
        <v>98798546</v>
      </c>
      <c r="G122" s="19">
        <f t="shared" si="1"/>
        <v>-6720105</v>
      </c>
    </row>
    <row r="123" spans="2:7" s="2" customFormat="1" outlineLevel="2" x14ac:dyDescent="0.25">
      <c r="B123" s="7" t="s">
        <v>313</v>
      </c>
      <c r="C123" s="8">
        <v>890716145</v>
      </c>
      <c r="D123" s="9" t="s">
        <v>106</v>
      </c>
      <c r="E123" s="10">
        <v>207799310</v>
      </c>
      <c r="F123" s="10">
        <v>188083114</v>
      </c>
      <c r="G123" s="19">
        <f t="shared" si="1"/>
        <v>-19716196</v>
      </c>
    </row>
    <row r="124" spans="2:7" s="2" customFormat="1" outlineLevel="2" x14ac:dyDescent="0.25">
      <c r="B124" s="7" t="s">
        <v>313</v>
      </c>
      <c r="C124" s="8">
        <v>890900286</v>
      </c>
      <c r="D124" s="9" t="s">
        <v>107</v>
      </c>
      <c r="E124" s="10">
        <v>12563124</v>
      </c>
      <c r="F124" s="10">
        <v>11929048</v>
      </c>
      <c r="G124" s="19">
        <f t="shared" si="1"/>
        <v>-634076</v>
      </c>
    </row>
    <row r="125" spans="2:7" s="2" customFormat="1" outlineLevel="2" x14ac:dyDescent="0.25">
      <c r="B125" s="7" t="s">
        <v>313</v>
      </c>
      <c r="C125" s="8">
        <v>890906445</v>
      </c>
      <c r="D125" s="9" t="s">
        <v>168</v>
      </c>
      <c r="E125" s="10">
        <v>103210</v>
      </c>
      <c r="F125" s="10">
        <v>103210</v>
      </c>
      <c r="G125" s="19">
        <f t="shared" si="1"/>
        <v>0</v>
      </c>
    </row>
    <row r="126" spans="2:7" s="2" customFormat="1" outlineLevel="2" x14ac:dyDescent="0.25">
      <c r="B126" s="7" t="s">
        <v>313</v>
      </c>
      <c r="C126" s="8">
        <v>890980998</v>
      </c>
      <c r="D126" s="9" t="s">
        <v>178</v>
      </c>
      <c r="E126" s="10">
        <v>442757</v>
      </c>
      <c r="F126" s="10">
        <v>388357</v>
      </c>
      <c r="G126" s="19">
        <f t="shared" si="1"/>
        <v>-54400</v>
      </c>
    </row>
    <row r="127" spans="2:7" s="2" customFormat="1" outlineLevel="2" x14ac:dyDescent="0.25">
      <c r="B127" s="7" t="s">
        <v>313</v>
      </c>
      <c r="C127" s="8">
        <v>891180070</v>
      </c>
      <c r="D127" s="9" t="s">
        <v>171</v>
      </c>
      <c r="E127" s="10">
        <v>3542766</v>
      </c>
      <c r="F127" s="10">
        <v>3542766</v>
      </c>
      <c r="G127" s="19">
        <f t="shared" si="1"/>
        <v>0</v>
      </c>
    </row>
    <row r="128" spans="2:7" s="2" customFormat="1" outlineLevel="2" x14ac:dyDescent="0.25">
      <c r="B128" s="7" t="s">
        <v>313</v>
      </c>
      <c r="C128" s="8">
        <v>891280001</v>
      </c>
      <c r="D128" s="9" t="s">
        <v>109</v>
      </c>
      <c r="E128" s="10">
        <v>60776463</v>
      </c>
      <c r="F128" s="10">
        <v>60776463</v>
      </c>
      <c r="G128" s="19">
        <f t="shared" si="1"/>
        <v>0</v>
      </c>
    </row>
    <row r="129" spans="2:7" s="2" customFormat="1" outlineLevel="2" x14ac:dyDescent="0.25">
      <c r="B129" s="7" t="s">
        <v>313</v>
      </c>
      <c r="C129" s="8">
        <v>891480085</v>
      </c>
      <c r="D129" s="9" t="s">
        <v>110</v>
      </c>
      <c r="E129" s="10">
        <v>7105823</v>
      </c>
      <c r="F129" s="10">
        <v>7105823</v>
      </c>
      <c r="G129" s="19">
        <f t="shared" si="1"/>
        <v>0</v>
      </c>
    </row>
    <row r="130" spans="2:7" s="2" customFormat="1" outlineLevel="2" x14ac:dyDescent="0.25">
      <c r="B130" s="7" t="s">
        <v>313</v>
      </c>
      <c r="C130" s="8">
        <v>891580016</v>
      </c>
      <c r="D130" s="9" t="s">
        <v>111</v>
      </c>
      <c r="E130" s="10">
        <v>42640641</v>
      </c>
      <c r="F130" s="10">
        <v>42640641</v>
      </c>
      <c r="G130" s="19">
        <f t="shared" si="1"/>
        <v>0</v>
      </c>
    </row>
    <row r="131" spans="2:7" s="2" customFormat="1" outlineLevel="2" x14ac:dyDescent="0.25">
      <c r="B131" s="7" t="s">
        <v>313</v>
      </c>
      <c r="C131" s="8">
        <v>891680004</v>
      </c>
      <c r="D131" s="9" t="s">
        <v>112</v>
      </c>
      <c r="E131" s="10">
        <v>79550375</v>
      </c>
      <c r="F131" s="10">
        <v>75837328</v>
      </c>
      <c r="G131" s="19">
        <f t="shared" si="1"/>
        <v>-3713047</v>
      </c>
    </row>
    <row r="132" spans="2:7" s="2" customFormat="1" outlineLevel="2" x14ac:dyDescent="0.25">
      <c r="B132" s="7" t="s">
        <v>313</v>
      </c>
      <c r="C132" s="8">
        <v>891780009</v>
      </c>
      <c r="D132" s="9" t="s">
        <v>225</v>
      </c>
      <c r="E132" s="10">
        <v>1371417</v>
      </c>
      <c r="F132" s="10">
        <v>1371417</v>
      </c>
      <c r="G132" s="19">
        <f t="shared" si="1"/>
        <v>0</v>
      </c>
    </row>
    <row r="133" spans="2:7" s="2" customFormat="1" outlineLevel="2" x14ac:dyDescent="0.25">
      <c r="B133" s="7" t="s">
        <v>313</v>
      </c>
      <c r="C133" s="8">
        <v>891800498</v>
      </c>
      <c r="D133" s="9" t="s">
        <v>113</v>
      </c>
      <c r="E133" s="10">
        <v>83327613</v>
      </c>
      <c r="F133" s="10">
        <v>83327613</v>
      </c>
      <c r="G133" s="19">
        <f t="shared" si="1"/>
        <v>0</v>
      </c>
    </row>
    <row r="134" spans="2:7" s="2" customFormat="1" outlineLevel="2" x14ac:dyDescent="0.25">
      <c r="B134" s="7" t="s">
        <v>313</v>
      </c>
      <c r="C134" s="8">
        <v>891855502</v>
      </c>
      <c r="D134" s="9" t="s">
        <v>114</v>
      </c>
      <c r="E134" s="10">
        <v>217310850.63999999</v>
      </c>
      <c r="F134" s="10">
        <v>292174205.69999999</v>
      </c>
      <c r="G134" s="19">
        <f t="shared" si="1"/>
        <v>74863355.060000002</v>
      </c>
    </row>
    <row r="135" spans="2:7" s="2" customFormat="1" outlineLevel="2" x14ac:dyDescent="0.25">
      <c r="B135" s="7" t="s">
        <v>313</v>
      </c>
      <c r="C135" s="8">
        <v>892000148</v>
      </c>
      <c r="D135" s="9" t="s">
        <v>115</v>
      </c>
      <c r="E135" s="10">
        <v>215229946</v>
      </c>
      <c r="F135" s="10">
        <v>209280831</v>
      </c>
      <c r="G135" s="19">
        <f t="shared" ref="G135:G198" si="2">+F135-E135</f>
        <v>-5949115</v>
      </c>
    </row>
    <row r="136" spans="2:7" s="2" customFormat="1" outlineLevel="2" x14ac:dyDescent="0.25">
      <c r="B136" s="7" t="s">
        <v>313</v>
      </c>
      <c r="C136" s="8">
        <v>892001476</v>
      </c>
      <c r="D136" s="9" t="s">
        <v>116</v>
      </c>
      <c r="E136" s="10">
        <v>76896737</v>
      </c>
      <c r="F136" s="10">
        <v>126803049</v>
      </c>
      <c r="G136" s="19">
        <f t="shared" si="2"/>
        <v>49906312</v>
      </c>
    </row>
    <row r="137" spans="2:7" s="2" customFormat="1" outlineLevel="2" x14ac:dyDescent="0.25">
      <c r="B137" s="7" t="s">
        <v>313</v>
      </c>
      <c r="C137" s="8">
        <v>892099120</v>
      </c>
      <c r="D137" s="9" t="s">
        <v>117</v>
      </c>
      <c r="E137" s="10">
        <v>4790888</v>
      </c>
      <c r="F137" s="10">
        <v>4790888</v>
      </c>
      <c r="G137" s="19">
        <f t="shared" si="2"/>
        <v>0</v>
      </c>
    </row>
    <row r="138" spans="2:7" s="2" customFormat="1" outlineLevel="2" x14ac:dyDescent="0.25">
      <c r="B138" s="7" t="s">
        <v>313</v>
      </c>
      <c r="C138" s="8">
        <v>892099149</v>
      </c>
      <c r="D138" s="9" t="s">
        <v>309</v>
      </c>
      <c r="E138" s="10">
        <v>0</v>
      </c>
      <c r="F138" s="10">
        <v>33024721</v>
      </c>
      <c r="G138" s="19">
        <f t="shared" si="2"/>
        <v>33024721</v>
      </c>
    </row>
    <row r="139" spans="2:7" s="2" customFormat="1" outlineLevel="2" x14ac:dyDescent="0.25">
      <c r="B139" s="7" t="s">
        <v>313</v>
      </c>
      <c r="C139" s="8">
        <v>892099152</v>
      </c>
      <c r="D139" s="9" t="s">
        <v>169</v>
      </c>
      <c r="E139" s="10">
        <v>68800959</v>
      </c>
      <c r="F139" s="10">
        <v>2751517</v>
      </c>
      <c r="G139" s="19">
        <f t="shared" si="2"/>
        <v>-66049442</v>
      </c>
    </row>
    <row r="140" spans="2:7" s="2" customFormat="1" outlineLevel="2" x14ac:dyDescent="0.25">
      <c r="B140" s="7" t="s">
        <v>313</v>
      </c>
      <c r="C140" s="8">
        <v>892099324</v>
      </c>
      <c r="D140" s="9" t="s">
        <v>325</v>
      </c>
      <c r="E140" s="10">
        <v>161979</v>
      </c>
      <c r="F140" s="10">
        <v>0</v>
      </c>
      <c r="G140" s="19">
        <f t="shared" si="2"/>
        <v>-161979</v>
      </c>
    </row>
    <row r="141" spans="2:7" s="2" customFormat="1" outlineLevel="2" x14ac:dyDescent="0.25">
      <c r="B141" s="7" t="s">
        <v>313</v>
      </c>
      <c r="C141" s="8">
        <v>892115003</v>
      </c>
      <c r="D141" s="9" t="s">
        <v>118</v>
      </c>
      <c r="E141" s="10">
        <v>176461025</v>
      </c>
      <c r="F141" s="10">
        <v>176461025</v>
      </c>
      <c r="G141" s="19">
        <f t="shared" si="2"/>
        <v>0</v>
      </c>
    </row>
    <row r="142" spans="2:7" s="2" customFormat="1" outlineLevel="2" x14ac:dyDescent="0.25">
      <c r="B142" s="7" t="s">
        <v>313</v>
      </c>
      <c r="C142" s="8">
        <v>892280016</v>
      </c>
      <c r="D142" s="9" t="s">
        <v>119</v>
      </c>
      <c r="E142" s="10">
        <v>9045451</v>
      </c>
      <c r="F142" s="10">
        <v>9045451</v>
      </c>
      <c r="G142" s="19">
        <f t="shared" si="2"/>
        <v>0</v>
      </c>
    </row>
    <row r="143" spans="2:7" s="2" customFormat="1" outlineLevel="2" x14ac:dyDescent="0.25">
      <c r="B143" s="7" t="s">
        <v>313</v>
      </c>
      <c r="C143" s="8">
        <v>892280021</v>
      </c>
      <c r="D143" s="9" t="s">
        <v>120</v>
      </c>
      <c r="E143" s="10">
        <v>55338329</v>
      </c>
      <c r="F143" s="10">
        <v>53268656</v>
      </c>
      <c r="G143" s="19">
        <f t="shared" si="2"/>
        <v>-2069673</v>
      </c>
    </row>
    <row r="144" spans="2:7" s="2" customFormat="1" outlineLevel="2" x14ac:dyDescent="0.25">
      <c r="B144" s="7" t="s">
        <v>313</v>
      </c>
      <c r="C144" s="8">
        <v>892300211</v>
      </c>
      <c r="D144" s="9" t="s">
        <v>121</v>
      </c>
      <c r="E144" s="10">
        <v>80073</v>
      </c>
      <c r="F144" s="10">
        <v>80073</v>
      </c>
      <c r="G144" s="19">
        <f t="shared" si="2"/>
        <v>0</v>
      </c>
    </row>
    <row r="145" spans="2:7" s="2" customFormat="1" outlineLevel="2" x14ac:dyDescent="0.25">
      <c r="B145" s="7" t="s">
        <v>313</v>
      </c>
      <c r="C145" s="8">
        <v>892399999</v>
      </c>
      <c r="D145" s="9" t="s">
        <v>122</v>
      </c>
      <c r="E145" s="10">
        <v>113411865</v>
      </c>
      <c r="F145" s="10">
        <v>112631446</v>
      </c>
      <c r="G145" s="19">
        <f t="shared" si="2"/>
        <v>-780419</v>
      </c>
    </row>
    <row r="146" spans="2:7" s="2" customFormat="1" outlineLevel="2" x14ac:dyDescent="0.25">
      <c r="B146" s="7" t="s">
        <v>313</v>
      </c>
      <c r="C146" s="8">
        <v>899999114</v>
      </c>
      <c r="D146" s="9" t="s">
        <v>123</v>
      </c>
      <c r="E146" s="10">
        <v>1092506662</v>
      </c>
      <c r="F146" s="10">
        <v>1045940922</v>
      </c>
      <c r="G146" s="19">
        <f t="shared" si="2"/>
        <v>-46565740</v>
      </c>
    </row>
    <row r="147" spans="2:7" s="2" customFormat="1" outlineLevel="2" x14ac:dyDescent="0.25">
      <c r="B147" s="7" t="s">
        <v>313</v>
      </c>
      <c r="C147" s="8">
        <v>899999336</v>
      </c>
      <c r="D147" s="9" t="s">
        <v>187</v>
      </c>
      <c r="E147" s="10">
        <v>1061180780</v>
      </c>
      <c r="F147" s="10">
        <v>1061180780</v>
      </c>
      <c r="G147" s="19">
        <f t="shared" si="2"/>
        <v>0</v>
      </c>
    </row>
    <row r="148" spans="2:7" s="2" customFormat="1" ht="15.75" outlineLevel="2" thickBot="1" x14ac:dyDescent="0.3">
      <c r="B148" s="7" t="s">
        <v>313</v>
      </c>
      <c r="C148" s="8">
        <v>900034608</v>
      </c>
      <c r="D148" s="9" t="s">
        <v>157</v>
      </c>
      <c r="E148" s="10">
        <v>431104461</v>
      </c>
      <c r="F148" s="10">
        <v>423998537</v>
      </c>
      <c r="G148" s="19">
        <f t="shared" si="2"/>
        <v>-7105924</v>
      </c>
    </row>
    <row r="149" spans="2:7" s="2" customFormat="1" ht="15.75" outlineLevel="1" thickBot="1" x14ac:dyDescent="0.3">
      <c r="B149" s="34" t="s">
        <v>316</v>
      </c>
      <c r="C149" s="28"/>
      <c r="D149" s="28"/>
      <c r="E149" s="29">
        <f>SUBTOTAL(9,E94:E148)</f>
        <v>7345498629.4099998</v>
      </c>
      <c r="F149" s="29">
        <f>SUBTOTAL(9,F94:F148)</f>
        <v>7069785897.4699993</v>
      </c>
      <c r="G149" s="93">
        <f t="shared" si="2"/>
        <v>-275712731.94000053</v>
      </c>
    </row>
    <row r="150" spans="2:7" s="2" customFormat="1" outlineLevel="2" x14ac:dyDescent="0.25">
      <c r="B150" s="7" t="s">
        <v>314</v>
      </c>
      <c r="C150" s="8">
        <v>800037166</v>
      </c>
      <c r="D150" s="9" t="s">
        <v>182</v>
      </c>
      <c r="E150" s="10">
        <v>20955</v>
      </c>
      <c r="F150" s="10">
        <v>20955</v>
      </c>
      <c r="G150" s="19">
        <f t="shared" si="2"/>
        <v>0</v>
      </c>
    </row>
    <row r="151" spans="2:7" s="2" customFormat="1" outlineLevel="2" x14ac:dyDescent="0.25">
      <c r="B151" s="7" t="s">
        <v>314</v>
      </c>
      <c r="C151" s="8">
        <v>800044113</v>
      </c>
      <c r="D151" s="9" t="s">
        <v>209</v>
      </c>
      <c r="E151" s="10">
        <v>2368296</v>
      </c>
      <c r="F151" s="10">
        <v>2368296</v>
      </c>
      <c r="G151" s="19">
        <f t="shared" si="2"/>
        <v>0</v>
      </c>
    </row>
    <row r="152" spans="2:7" s="2" customFormat="1" outlineLevel="2" x14ac:dyDescent="0.25">
      <c r="B152" s="7" t="s">
        <v>314</v>
      </c>
      <c r="C152" s="8">
        <v>800079035</v>
      </c>
      <c r="D152" s="9" t="s">
        <v>210</v>
      </c>
      <c r="E152" s="10">
        <v>56451</v>
      </c>
      <c r="F152" s="10">
        <v>56451</v>
      </c>
      <c r="G152" s="19">
        <f t="shared" si="2"/>
        <v>0</v>
      </c>
    </row>
    <row r="153" spans="2:7" s="2" customFormat="1" outlineLevel="2" x14ac:dyDescent="0.25">
      <c r="B153" s="7" t="s">
        <v>314</v>
      </c>
      <c r="C153" s="8">
        <v>800095466</v>
      </c>
      <c r="D153" s="9" t="s">
        <v>183</v>
      </c>
      <c r="E153" s="10">
        <v>51300</v>
      </c>
      <c r="F153" s="10">
        <v>51300</v>
      </c>
      <c r="G153" s="19">
        <f t="shared" si="2"/>
        <v>0</v>
      </c>
    </row>
    <row r="154" spans="2:7" s="2" customFormat="1" outlineLevel="2" x14ac:dyDescent="0.25">
      <c r="B154" s="7" t="s">
        <v>314</v>
      </c>
      <c r="C154" s="8">
        <v>800096595</v>
      </c>
      <c r="D154" s="9" t="s">
        <v>174</v>
      </c>
      <c r="E154" s="10">
        <v>77900</v>
      </c>
      <c r="F154" s="10">
        <v>77900</v>
      </c>
      <c r="G154" s="19">
        <f t="shared" si="2"/>
        <v>0</v>
      </c>
    </row>
    <row r="155" spans="2:7" s="2" customFormat="1" outlineLevel="2" x14ac:dyDescent="0.25">
      <c r="B155" s="7" t="s">
        <v>314</v>
      </c>
      <c r="C155" s="8">
        <v>800098195</v>
      </c>
      <c r="D155" s="9" t="s">
        <v>211</v>
      </c>
      <c r="E155" s="10">
        <v>7805324</v>
      </c>
      <c r="F155" s="10">
        <v>7805324</v>
      </c>
      <c r="G155" s="19">
        <f t="shared" si="2"/>
        <v>0</v>
      </c>
    </row>
    <row r="156" spans="2:7" s="2" customFormat="1" outlineLevel="2" x14ac:dyDescent="0.25">
      <c r="B156" s="7" t="s">
        <v>314</v>
      </c>
      <c r="C156" s="8">
        <v>800099310</v>
      </c>
      <c r="D156" s="9" t="s">
        <v>280</v>
      </c>
      <c r="E156" s="10">
        <v>369128</v>
      </c>
      <c r="F156" s="10">
        <v>138000</v>
      </c>
      <c r="G156" s="19">
        <f t="shared" si="2"/>
        <v>-231128</v>
      </c>
    </row>
    <row r="157" spans="2:7" s="2" customFormat="1" outlineLevel="2" x14ac:dyDescent="0.25">
      <c r="B157" s="7" t="s">
        <v>314</v>
      </c>
      <c r="C157" s="8">
        <v>800100053</v>
      </c>
      <c r="D157" s="9" t="s">
        <v>281</v>
      </c>
      <c r="E157" s="10">
        <v>148770</v>
      </c>
      <c r="F157" s="10">
        <v>148770</v>
      </c>
      <c r="G157" s="19">
        <f t="shared" si="2"/>
        <v>0</v>
      </c>
    </row>
    <row r="158" spans="2:7" s="2" customFormat="1" outlineLevel="2" x14ac:dyDescent="0.25">
      <c r="B158" s="7" t="s">
        <v>314</v>
      </c>
      <c r="C158" s="8">
        <v>800100137</v>
      </c>
      <c r="D158" s="9" t="s">
        <v>253</v>
      </c>
      <c r="E158" s="10">
        <v>103347</v>
      </c>
      <c r="F158" s="10">
        <v>103347</v>
      </c>
      <c r="G158" s="19">
        <f t="shared" si="2"/>
        <v>0</v>
      </c>
    </row>
    <row r="159" spans="2:7" s="2" customFormat="1" outlineLevel="2" x14ac:dyDescent="0.25">
      <c r="B159" s="7" t="s">
        <v>314</v>
      </c>
      <c r="C159" s="8">
        <v>800100145</v>
      </c>
      <c r="D159" s="9" t="s">
        <v>282</v>
      </c>
      <c r="E159" s="10">
        <v>90600</v>
      </c>
      <c r="F159" s="10">
        <v>90600</v>
      </c>
      <c r="G159" s="19">
        <f t="shared" si="2"/>
        <v>0</v>
      </c>
    </row>
    <row r="160" spans="2:7" s="2" customFormat="1" outlineLevel="2" x14ac:dyDescent="0.25">
      <c r="B160" s="7" t="s">
        <v>314</v>
      </c>
      <c r="C160" s="8">
        <v>800128428</v>
      </c>
      <c r="D160" s="9" t="s">
        <v>226</v>
      </c>
      <c r="E160" s="10">
        <v>102642</v>
      </c>
      <c r="F160" s="10">
        <v>102642</v>
      </c>
      <c r="G160" s="19">
        <f t="shared" si="2"/>
        <v>0</v>
      </c>
    </row>
    <row r="161" spans="2:7" s="2" customFormat="1" outlineLevel="2" x14ac:dyDescent="0.25">
      <c r="B161" s="7" t="s">
        <v>314</v>
      </c>
      <c r="C161" s="8">
        <v>806001439</v>
      </c>
      <c r="D161" s="9" t="s">
        <v>233</v>
      </c>
      <c r="E161" s="10">
        <v>48700</v>
      </c>
      <c r="F161" s="10">
        <v>48700</v>
      </c>
      <c r="G161" s="19">
        <f t="shared" si="2"/>
        <v>0</v>
      </c>
    </row>
    <row r="162" spans="2:7" s="2" customFormat="1" outlineLevel="2" x14ac:dyDescent="0.25">
      <c r="B162" s="7" t="s">
        <v>314</v>
      </c>
      <c r="C162" s="8">
        <v>890000864</v>
      </c>
      <c r="D162" s="9" t="s">
        <v>163</v>
      </c>
      <c r="E162" s="10">
        <v>91236</v>
      </c>
      <c r="F162" s="10">
        <v>91236</v>
      </c>
      <c r="G162" s="19">
        <f t="shared" si="2"/>
        <v>0</v>
      </c>
    </row>
    <row r="163" spans="2:7" s="2" customFormat="1" outlineLevel="2" x14ac:dyDescent="0.25">
      <c r="B163" s="7" t="s">
        <v>314</v>
      </c>
      <c r="C163" s="8">
        <v>890112371</v>
      </c>
      <c r="D163" s="9" t="s">
        <v>159</v>
      </c>
      <c r="E163" s="10">
        <v>48700</v>
      </c>
      <c r="F163" s="10">
        <v>48700</v>
      </c>
      <c r="G163" s="19">
        <f t="shared" si="2"/>
        <v>0</v>
      </c>
    </row>
    <row r="164" spans="2:7" s="2" customFormat="1" outlineLevel="2" x14ac:dyDescent="0.25">
      <c r="B164" s="7" t="s">
        <v>314</v>
      </c>
      <c r="C164" s="8">
        <v>890201190</v>
      </c>
      <c r="D164" s="9" t="s">
        <v>267</v>
      </c>
      <c r="E164" s="10">
        <v>52929</v>
      </c>
      <c r="F164" s="10">
        <v>52929</v>
      </c>
      <c r="G164" s="19">
        <f t="shared" si="2"/>
        <v>0</v>
      </c>
    </row>
    <row r="165" spans="2:7" s="2" customFormat="1" outlineLevel="2" x14ac:dyDescent="0.25">
      <c r="B165" s="7" t="s">
        <v>314</v>
      </c>
      <c r="C165" s="8">
        <v>890399045</v>
      </c>
      <c r="D165" s="9" t="s">
        <v>250</v>
      </c>
      <c r="E165" s="10">
        <v>9567367</v>
      </c>
      <c r="F165" s="10">
        <v>9567367</v>
      </c>
      <c r="G165" s="19">
        <f t="shared" si="2"/>
        <v>0</v>
      </c>
    </row>
    <row r="166" spans="2:7" s="2" customFormat="1" outlineLevel="2" x14ac:dyDescent="0.25">
      <c r="B166" s="7" t="s">
        <v>314</v>
      </c>
      <c r="C166" s="8">
        <v>890501434</v>
      </c>
      <c r="D166" s="9" t="s">
        <v>105</v>
      </c>
      <c r="E166" s="10">
        <v>12618273</v>
      </c>
      <c r="F166" s="10">
        <v>12618273</v>
      </c>
      <c r="G166" s="19">
        <f t="shared" si="2"/>
        <v>0</v>
      </c>
    </row>
    <row r="167" spans="2:7" s="2" customFormat="1" outlineLevel="2" x14ac:dyDescent="0.25">
      <c r="B167" s="7" t="s">
        <v>314</v>
      </c>
      <c r="C167" s="8">
        <v>890503373</v>
      </c>
      <c r="D167" s="9" t="s">
        <v>251</v>
      </c>
      <c r="E167" s="10">
        <v>55499</v>
      </c>
      <c r="F167" s="10">
        <v>55499</v>
      </c>
      <c r="G167" s="19">
        <f t="shared" si="2"/>
        <v>0</v>
      </c>
    </row>
    <row r="168" spans="2:7" s="2" customFormat="1" outlineLevel="2" x14ac:dyDescent="0.25">
      <c r="B168" s="7" t="s">
        <v>314</v>
      </c>
      <c r="C168" s="8">
        <v>890702038</v>
      </c>
      <c r="D168" s="9" t="s">
        <v>170</v>
      </c>
      <c r="E168" s="10">
        <v>209269</v>
      </c>
      <c r="F168" s="10">
        <v>209269</v>
      </c>
      <c r="G168" s="19">
        <f t="shared" si="2"/>
        <v>0</v>
      </c>
    </row>
    <row r="169" spans="2:7" s="2" customFormat="1" outlineLevel="2" x14ac:dyDescent="0.25">
      <c r="B169" s="7" t="s">
        <v>314</v>
      </c>
      <c r="C169" s="8">
        <v>890905211</v>
      </c>
      <c r="D169" s="9" t="s">
        <v>108</v>
      </c>
      <c r="E169" s="10">
        <v>3873273</v>
      </c>
      <c r="F169" s="10">
        <v>3641774</v>
      </c>
      <c r="G169" s="19">
        <f t="shared" si="2"/>
        <v>-231499</v>
      </c>
    </row>
    <row r="170" spans="2:7" s="2" customFormat="1" outlineLevel="2" x14ac:dyDescent="0.25">
      <c r="B170" s="7" t="s">
        <v>314</v>
      </c>
      <c r="C170" s="8">
        <v>890980095</v>
      </c>
      <c r="D170" s="9" t="s">
        <v>283</v>
      </c>
      <c r="E170" s="10">
        <v>902462</v>
      </c>
      <c r="F170" s="10">
        <v>902462</v>
      </c>
      <c r="G170" s="19">
        <f t="shared" si="2"/>
        <v>0</v>
      </c>
    </row>
    <row r="171" spans="2:7" s="2" customFormat="1" outlineLevel="2" x14ac:dyDescent="0.25">
      <c r="B171" s="7" t="s">
        <v>314</v>
      </c>
      <c r="C171" s="8">
        <v>890980577</v>
      </c>
      <c r="D171" s="9" t="s">
        <v>284</v>
      </c>
      <c r="E171" s="10">
        <v>83000</v>
      </c>
      <c r="F171" s="10">
        <v>0</v>
      </c>
      <c r="G171" s="19">
        <f t="shared" si="2"/>
        <v>-83000</v>
      </c>
    </row>
    <row r="172" spans="2:7" s="2" customFormat="1" outlineLevel="2" x14ac:dyDescent="0.25">
      <c r="B172" s="7" t="s">
        <v>314</v>
      </c>
      <c r="C172" s="8">
        <v>890981107</v>
      </c>
      <c r="D172" s="9" t="s">
        <v>257</v>
      </c>
      <c r="E172" s="10">
        <v>56452</v>
      </c>
      <c r="F172" s="10">
        <v>56452</v>
      </c>
      <c r="G172" s="19">
        <f t="shared" si="2"/>
        <v>0</v>
      </c>
    </row>
    <row r="173" spans="2:7" s="2" customFormat="1" outlineLevel="2" x14ac:dyDescent="0.25">
      <c r="B173" s="7" t="s">
        <v>314</v>
      </c>
      <c r="C173" s="8">
        <v>890983716</v>
      </c>
      <c r="D173" s="9" t="s">
        <v>175</v>
      </c>
      <c r="E173" s="10">
        <v>53593</v>
      </c>
      <c r="F173" s="10">
        <v>2266</v>
      </c>
      <c r="G173" s="19">
        <f t="shared" si="2"/>
        <v>-51327</v>
      </c>
    </row>
    <row r="174" spans="2:7" s="2" customFormat="1" outlineLevel="2" x14ac:dyDescent="0.25">
      <c r="B174" s="7" t="s">
        <v>314</v>
      </c>
      <c r="C174" s="8">
        <v>890983873</v>
      </c>
      <c r="D174" s="9" t="s">
        <v>258</v>
      </c>
      <c r="E174" s="10">
        <v>229131</v>
      </c>
      <c r="F174" s="10">
        <v>229131</v>
      </c>
      <c r="G174" s="19">
        <f t="shared" si="2"/>
        <v>0</v>
      </c>
    </row>
    <row r="175" spans="2:7" s="2" customFormat="1" outlineLevel="2" x14ac:dyDescent="0.25">
      <c r="B175" s="7" t="s">
        <v>314</v>
      </c>
      <c r="C175" s="8">
        <v>890983938</v>
      </c>
      <c r="D175" s="9" t="s">
        <v>259</v>
      </c>
      <c r="E175" s="10">
        <v>131386</v>
      </c>
      <c r="F175" s="10">
        <v>131386</v>
      </c>
      <c r="G175" s="19">
        <f t="shared" si="2"/>
        <v>0</v>
      </c>
    </row>
    <row r="176" spans="2:7" s="2" customFormat="1" outlineLevel="2" x14ac:dyDescent="0.25">
      <c r="B176" s="7" t="s">
        <v>314</v>
      </c>
      <c r="C176" s="8">
        <v>891180009</v>
      </c>
      <c r="D176" s="9" t="s">
        <v>164</v>
      </c>
      <c r="E176" s="10">
        <v>274709</v>
      </c>
      <c r="F176" s="10">
        <v>215512</v>
      </c>
      <c r="G176" s="19">
        <f t="shared" si="2"/>
        <v>-59197</v>
      </c>
    </row>
    <row r="177" spans="2:7" s="2" customFormat="1" outlineLevel="2" x14ac:dyDescent="0.25">
      <c r="B177" s="7" t="s">
        <v>314</v>
      </c>
      <c r="C177" s="8">
        <v>891180021</v>
      </c>
      <c r="D177" s="9" t="s">
        <v>165</v>
      </c>
      <c r="E177" s="10">
        <v>164572</v>
      </c>
      <c r="F177" s="10">
        <v>164572</v>
      </c>
      <c r="G177" s="19">
        <f t="shared" si="2"/>
        <v>0</v>
      </c>
    </row>
    <row r="178" spans="2:7" s="2" customFormat="1" outlineLevel="2" x14ac:dyDescent="0.25">
      <c r="B178" s="7" t="s">
        <v>314</v>
      </c>
      <c r="C178" s="8">
        <v>891180022</v>
      </c>
      <c r="D178" s="9" t="s">
        <v>242</v>
      </c>
      <c r="E178" s="10">
        <v>38100</v>
      </c>
      <c r="F178" s="10">
        <v>0</v>
      </c>
      <c r="G178" s="19">
        <f t="shared" si="2"/>
        <v>-38100</v>
      </c>
    </row>
    <row r="179" spans="2:7" s="2" customFormat="1" outlineLevel="2" x14ac:dyDescent="0.25">
      <c r="B179" s="7" t="s">
        <v>314</v>
      </c>
      <c r="C179" s="8">
        <v>891180028</v>
      </c>
      <c r="D179" s="9" t="s">
        <v>234</v>
      </c>
      <c r="E179" s="10">
        <v>51300</v>
      </c>
      <c r="F179" s="10">
        <v>51300</v>
      </c>
      <c r="G179" s="19">
        <f t="shared" si="2"/>
        <v>0</v>
      </c>
    </row>
    <row r="180" spans="2:7" s="2" customFormat="1" outlineLevel="2" x14ac:dyDescent="0.25">
      <c r="B180" s="7" t="s">
        <v>314</v>
      </c>
      <c r="C180" s="8">
        <v>891180069</v>
      </c>
      <c r="D180" s="9" t="s">
        <v>167</v>
      </c>
      <c r="E180" s="10">
        <v>5772039</v>
      </c>
      <c r="F180" s="10">
        <v>5772039</v>
      </c>
      <c r="G180" s="19">
        <f t="shared" si="2"/>
        <v>0</v>
      </c>
    </row>
    <row r="181" spans="2:7" s="2" customFormat="1" outlineLevel="2" x14ac:dyDescent="0.25">
      <c r="B181" s="7" t="s">
        <v>314</v>
      </c>
      <c r="C181" s="8">
        <v>891180076</v>
      </c>
      <c r="D181" s="9" t="s">
        <v>243</v>
      </c>
      <c r="E181" s="10">
        <v>51680</v>
      </c>
      <c r="F181" s="10">
        <v>51680</v>
      </c>
      <c r="G181" s="19">
        <f t="shared" si="2"/>
        <v>0</v>
      </c>
    </row>
    <row r="182" spans="2:7" s="2" customFormat="1" outlineLevel="2" x14ac:dyDescent="0.25">
      <c r="B182" s="7" t="s">
        <v>314</v>
      </c>
      <c r="C182" s="8">
        <v>891180155</v>
      </c>
      <c r="D182" s="9" t="s">
        <v>244</v>
      </c>
      <c r="E182" s="10">
        <v>149679</v>
      </c>
      <c r="F182" s="10">
        <v>0</v>
      </c>
      <c r="G182" s="19">
        <f t="shared" si="2"/>
        <v>-149679</v>
      </c>
    </row>
    <row r="183" spans="2:7" s="2" customFormat="1" outlineLevel="2" x14ac:dyDescent="0.25">
      <c r="B183" s="7" t="s">
        <v>314</v>
      </c>
      <c r="C183" s="8">
        <v>891180176</v>
      </c>
      <c r="D183" s="9" t="s">
        <v>245</v>
      </c>
      <c r="E183" s="10">
        <v>98705</v>
      </c>
      <c r="F183" s="10">
        <v>0</v>
      </c>
      <c r="G183" s="19">
        <f t="shared" si="2"/>
        <v>-98705</v>
      </c>
    </row>
    <row r="184" spans="2:7" s="2" customFormat="1" outlineLevel="2" x14ac:dyDescent="0.25">
      <c r="B184" s="7" t="s">
        <v>314</v>
      </c>
      <c r="C184" s="8">
        <v>891180177</v>
      </c>
      <c r="D184" s="9" t="s">
        <v>218</v>
      </c>
      <c r="E184" s="10">
        <v>57700</v>
      </c>
      <c r="F184" s="10">
        <v>0</v>
      </c>
      <c r="G184" s="19">
        <f t="shared" si="2"/>
        <v>-57700</v>
      </c>
    </row>
    <row r="185" spans="2:7" s="2" customFormat="1" outlineLevel="2" x14ac:dyDescent="0.25">
      <c r="B185" s="7" t="s">
        <v>314</v>
      </c>
      <c r="C185" s="8">
        <v>891180182</v>
      </c>
      <c r="D185" s="9" t="s">
        <v>227</v>
      </c>
      <c r="E185" s="10">
        <v>48735</v>
      </c>
      <c r="F185" s="10">
        <v>48735</v>
      </c>
      <c r="G185" s="19">
        <f t="shared" si="2"/>
        <v>0</v>
      </c>
    </row>
    <row r="186" spans="2:7" s="2" customFormat="1" outlineLevel="2" x14ac:dyDescent="0.25">
      <c r="B186" s="7" t="s">
        <v>314</v>
      </c>
      <c r="C186" s="8">
        <v>891480030</v>
      </c>
      <c r="D186" s="9" t="s">
        <v>285</v>
      </c>
      <c r="E186" s="10">
        <v>299980</v>
      </c>
      <c r="F186" s="10">
        <v>78100</v>
      </c>
      <c r="G186" s="19">
        <f t="shared" si="2"/>
        <v>-221880</v>
      </c>
    </row>
    <row r="187" spans="2:7" s="2" customFormat="1" ht="15.75" outlineLevel="2" thickBot="1" x14ac:dyDescent="0.3">
      <c r="B187" s="7" t="s">
        <v>314</v>
      </c>
      <c r="C187" s="8">
        <v>892099325</v>
      </c>
      <c r="D187" s="9" t="s">
        <v>212</v>
      </c>
      <c r="E187" s="10">
        <v>108597</v>
      </c>
      <c r="F187" s="10">
        <v>0</v>
      </c>
      <c r="G187" s="19">
        <f t="shared" si="2"/>
        <v>-108597</v>
      </c>
    </row>
    <row r="188" spans="2:7" s="2" customFormat="1" ht="15.75" outlineLevel="1" thickBot="1" x14ac:dyDescent="0.3">
      <c r="B188" s="34" t="s">
        <v>317</v>
      </c>
      <c r="C188" s="28"/>
      <c r="D188" s="28"/>
      <c r="E188" s="29">
        <f>SUBTOTAL(9,E150:E187)</f>
        <v>46331779</v>
      </c>
      <c r="F188" s="29">
        <f>SUBTOTAL(9,F150:F187)</f>
        <v>45000967</v>
      </c>
      <c r="G188" s="93">
        <f t="shared" si="2"/>
        <v>-1330812</v>
      </c>
    </row>
    <row r="189" spans="2:7" s="2" customFormat="1" ht="15.75" outlineLevel="2" thickBot="1" x14ac:dyDescent="0.3">
      <c r="B189" s="7" t="s">
        <v>26</v>
      </c>
      <c r="C189" s="8">
        <v>800246953</v>
      </c>
      <c r="D189" s="9" t="s">
        <v>181</v>
      </c>
      <c r="E189" s="10">
        <v>1032978827</v>
      </c>
      <c r="F189" s="10">
        <v>858307875</v>
      </c>
      <c r="G189" s="19">
        <f t="shared" si="2"/>
        <v>-174670952</v>
      </c>
    </row>
    <row r="190" spans="2:7" s="2" customFormat="1" ht="15.75" outlineLevel="1" thickBot="1" x14ac:dyDescent="0.3">
      <c r="B190" s="34" t="s">
        <v>196</v>
      </c>
      <c r="C190" s="28"/>
      <c r="D190" s="28"/>
      <c r="E190" s="29">
        <f>SUBTOTAL(9,E189:E189)</f>
        <v>1032978827</v>
      </c>
      <c r="F190" s="29">
        <f>SUBTOTAL(9,F189:F189)</f>
        <v>858307875</v>
      </c>
      <c r="G190" s="93">
        <f t="shared" si="2"/>
        <v>-174670952</v>
      </c>
    </row>
    <row r="191" spans="2:7" s="2" customFormat="1" ht="15.75" outlineLevel="2" thickBot="1" x14ac:dyDescent="0.3">
      <c r="B191" s="7" t="s">
        <v>27</v>
      </c>
      <c r="C191" s="8">
        <v>800246953</v>
      </c>
      <c r="D191" s="9" t="s">
        <v>181</v>
      </c>
      <c r="E191" s="10">
        <v>720333336</v>
      </c>
      <c r="F191" s="10">
        <v>699271319</v>
      </c>
      <c r="G191" s="19">
        <f t="shared" si="2"/>
        <v>-21062017</v>
      </c>
    </row>
    <row r="192" spans="2:7" s="2" customFormat="1" ht="15.75" outlineLevel="1" thickBot="1" x14ac:dyDescent="0.3">
      <c r="B192" s="34" t="s">
        <v>197</v>
      </c>
      <c r="C192" s="28"/>
      <c r="D192" s="28"/>
      <c r="E192" s="29">
        <f>SUBTOTAL(9,E191:E191)</f>
        <v>720333336</v>
      </c>
      <c r="F192" s="29">
        <f>SUBTOTAL(9,F191:F191)</f>
        <v>699271319</v>
      </c>
      <c r="G192" s="93">
        <f t="shared" si="2"/>
        <v>-21062017</v>
      </c>
    </row>
    <row r="193" spans="2:7" s="2" customFormat="1" ht="15.75" outlineLevel="2" thickBot="1" x14ac:dyDescent="0.3">
      <c r="B193" s="7" t="s">
        <v>28</v>
      </c>
      <c r="C193" s="8">
        <v>800246953</v>
      </c>
      <c r="D193" s="9" t="s">
        <v>181</v>
      </c>
      <c r="E193" s="10">
        <v>309077512</v>
      </c>
      <c r="F193" s="10">
        <v>1067734258.55</v>
      </c>
      <c r="G193" s="19">
        <f t="shared" si="2"/>
        <v>758656746.54999995</v>
      </c>
    </row>
    <row r="194" spans="2:7" s="2" customFormat="1" ht="15.75" outlineLevel="1" thickBot="1" x14ac:dyDescent="0.3">
      <c r="B194" s="34" t="s">
        <v>198</v>
      </c>
      <c r="C194" s="28"/>
      <c r="D194" s="28"/>
      <c r="E194" s="29">
        <f>SUBTOTAL(9,E193:E193)</f>
        <v>309077512</v>
      </c>
      <c r="F194" s="29">
        <f>SUBTOTAL(9,F193:F193)</f>
        <v>1067734258.55</v>
      </c>
      <c r="G194" s="93">
        <f t="shared" si="2"/>
        <v>758656746.54999995</v>
      </c>
    </row>
    <row r="195" spans="2:7" s="2" customFormat="1" ht="15.75" outlineLevel="2" thickBot="1" x14ac:dyDescent="0.3">
      <c r="B195" s="7" t="s">
        <v>29</v>
      </c>
      <c r="C195" s="8">
        <v>800246953</v>
      </c>
      <c r="D195" s="9" t="s">
        <v>181</v>
      </c>
      <c r="E195" s="10">
        <v>35056490629.039993</v>
      </c>
      <c r="F195" s="10">
        <v>28359605477.770004</v>
      </c>
      <c r="G195" s="19">
        <f t="shared" si="2"/>
        <v>-6696885151.269989</v>
      </c>
    </row>
    <row r="196" spans="2:7" s="2" customFormat="1" ht="15.75" outlineLevel="1" thickBot="1" x14ac:dyDescent="0.3">
      <c r="B196" s="34" t="s">
        <v>199</v>
      </c>
      <c r="C196" s="28"/>
      <c r="D196" s="28"/>
      <c r="E196" s="29">
        <f>SUBTOTAL(9,E195:E195)</f>
        <v>35056490629.039993</v>
      </c>
      <c r="F196" s="29">
        <f>SUBTOTAL(9,F195:F195)</f>
        <v>28359605477.770004</v>
      </c>
      <c r="G196" s="93">
        <f t="shared" si="2"/>
        <v>-6696885151.269989</v>
      </c>
    </row>
    <row r="197" spans="2:7" s="2" customFormat="1" outlineLevel="2" x14ac:dyDescent="0.25">
      <c r="B197" s="7" t="s">
        <v>30</v>
      </c>
      <c r="C197" s="8">
        <v>800006150</v>
      </c>
      <c r="D197" s="9" t="s">
        <v>124</v>
      </c>
      <c r="E197" s="10">
        <v>0</v>
      </c>
      <c r="F197" s="10">
        <v>23651</v>
      </c>
      <c r="G197" s="19">
        <f t="shared" si="2"/>
        <v>23651</v>
      </c>
    </row>
    <row r="198" spans="2:7" s="2" customFormat="1" outlineLevel="2" x14ac:dyDescent="0.25">
      <c r="B198" s="7" t="s">
        <v>30</v>
      </c>
      <c r="C198" s="8">
        <v>800053550</v>
      </c>
      <c r="D198" s="9" t="s">
        <v>252</v>
      </c>
      <c r="E198" s="10">
        <v>5337600</v>
      </c>
      <c r="F198" s="10">
        <v>8647850</v>
      </c>
      <c r="G198" s="19">
        <f t="shared" si="2"/>
        <v>3310250</v>
      </c>
    </row>
    <row r="199" spans="2:7" s="2" customFormat="1" outlineLevel="2" x14ac:dyDescent="0.25">
      <c r="B199" s="7" t="s">
        <v>30</v>
      </c>
      <c r="C199" s="8">
        <v>800106339</v>
      </c>
      <c r="D199" s="9" t="s">
        <v>307</v>
      </c>
      <c r="E199" s="10">
        <v>8888</v>
      </c>
      <c r="F199" s="10">
        <v>0</v>
      </c>
      <c r="G199" s="19">
        <f t="shared" ref="G199:G259" si="3">+F199-E199</f>
        <v>-8888</v>
      </c>
    </row>
    <row r="200" spans="2:7" s="2" customFormat="1" outlineLevel="2" x14ac:dyDescent="0.25">
      <c r="B200" s="7" t="s">
        <v>30</v>
      </c>
      <c r="C200" s="8">
        <v>800149384</v>
      </c>
      <c r="D200" s="9" t="s">
        <v>188</v>
      </c>
      <c r="E200" s="10">
        <v>7443503</v>
      </c>
      <c r="F200" s="10">
        <v>3563200</v>
      </c>
      <c r="G200" s="19">
        <f t="shared" si="3"/>
        <v>-3880303</v>
      </c>
    </row>
    <row r="201" spans="2:7" s="2" customFormat="1" outlineLevel="2" x14ac:dyDescent="0.25">
      <c r="B201" s="7" t="s">
        <v>30</v>
      </c>
      <c r="C201" s="8">
        <v>800162035</v>
      </c>
      <c r="D201" s="9" t="s">
        <v>126</v>
      </c>
      <c r="E201" s="10">
        <v>34272216</v>
      </c>
      <c r="F201" s="10">
        <v>32046977</v>
      </c>
      <c r="G201" s="19">
        <f t="shared" si="3"/>
        <v>-2225239</v>
      </c>
    </row>
    <row r="202" spans="2:7" s="2" customFormat="1" outlineLevel="2" x14ac:dyDescent="0.25">
      <c r="B202" s="7" t="s">
        <v>30</v>
      </c>
      <c r="C202" s="8">
        <v>800188271</v>
      </c>
      <c r="D202" s="9" t="s">
        <v>216</v>
      </c>
      <c r="E202" s="10">
        <v>153579</v>
      </c>
      <c r="F202" s="10">
        <v>0</v>
      </c>
      <c r="G202" s="19">
        <f t="shared" si="3"/>
        <v>-153579</v>
      </c>
    </row>
    <row r="203" spans="2:7" s="2" customFormat="1" outlineLevel="2" x14ac:dyDescent="0.25">
      <c r="B203" s="7" t="s">
        <v>30</v>
      </c>
      <c r="C203" s="8">
        <v>800250634</v>
      </c>
      <c r="D203" s="9" t="s">
        <v>286</v>
      </c>
      <c r="E203" s="10">
        <v>720062</v>
      </c>
      <c r="F203" s="10">
        <v>3428287</v>
      </c>
      <c r="G203" s="19">
        <f t="shared" si="3"/>
        <v>2708225</v>
      </c>
    </row>
    <row r="204" spans="2:7" s="2" customFormat="1" outlineLevel="2" x14ac:dyDescent="0.25">
      <c r="B204" s="7" t="s">
        <v>30</v>
      </c>
      <c r="C204" s="8">
        <v>813005431</v>
      </c>
      <c r="D204" s="9" t="s">
        <v>127</v>
      </c>
      <c r="E204" s="10">
        <v>72207825.650000006</v>
      </c>
      <c r="F204" s="10">
        <v>24329806.649999999</v>
      </c>
      <c r="G204" s="19">
        <f t="shared" si="3"/>
        <v>-47878019.000000007</v>
      </c>
    </row>
    <row r="205" spans="2:7" s="2" customFormat="1" outlineLevel="2" x14ac:dyDescent="0.25">
      <c r="B205" s="7" t="s">
        <v>30</v>
      </c>
      <c r="C205" s="8">
        <v>830023202</v>
      </c>
      <c r="D205" s="9" t="s">
        <v>128</v>
      </c>
      <c r="E205" s="10">
        <v>5311972</v>
      </c>
      <c r="F205" s="10">
        <v>260400</v>
      </c>
      <c r="G205" s="19">
        <f t="shared" si="3"/>
        <v>-5051572</v>
      </c>
    </row>
    <row r="206" spans="2:7" s="2" customFormat="1" outlineLevel="2" x14ac:dyDescent="0.25">
      <c r="B206" s="7" t="s">
        <v>30</v>
      </c>
      <c r="C206" s="8">
        <v>830028288</v>
      </c>
      <c r="D206" s="9" t="s">
        <v>129</v>
      </c>
      <c r="E206" s="10">
        <v>5435553</v>
      </c>
      <c r="F206" s="10">
        <v>5435553</v>
      </c>
      <c r="G206" s="19">
        <f t="shared" si="3"/>
        <v>0</v>
      </c>
    </row>
    <row r="207" spans="2:7" s="2" customFormat="1" outlineLevel="2" x14ac:dyDescent="0.25">
      <c r="B207" s="7" t="s">
        <v>30</v>
      </c>
      <c r="C207" s="8">
        <v>830120157</v>
      </c>
      <c r="D207" s="9" t="s">
        <v>320</v>
      </c>
      <c r="E207" s="10">
        <v>3832200</v>
      </c>
      <c r="F207" s="10">
        <v>0</v>
      </c>
      <c r="G207" s="19">
        <f t="shared" si="3"/>
        <v>-3832200</v>
      </c>
    </row>
    <row r="208" spans="2:7" s="2" customFormat="1" outlineLevel="2" x14ac:dyDescent="0.25">
      <c r="B208" s="7" t="s">
        <v>30</v>
      </c>
      <c r="C208" s="8">
        <v>860015536</v>
      </c>
      <c r="D208" s="9" t="s">
        <v>260</v>
      </c>
      <c r="E208" s="10">
        <v>4789121</v>
      </c>
      <c r="F208" s="10">
        <v>7291600</v>
      </c>
      <c r="G208" s="19">
        <f t="shared" si="3"/>
        <v>2502479</v>
      </c>
    </row>
    <row r="209" spans="2:7" s="2" customFormat="1" outlineLevel="2" x14ac:dyDescent="0.25">
      <c r="B209" s="7" t="s">
        <v>30</v>
      </c>
      <c r="C209" s="8">
        <v>860035992</v>
      </c>
      <c r="D209" s="9" t="s">
        <v>185</v>
      </c>
      <c r="E209" s="10">
        <v>0</v>
      </c>
      <c r="F209" s="10">
        <v>6261660</v>
      </c>
      <c r="G209" s="19">
        <f t="shared" si="3"/>
        <v>6261660</v>
      </c>
    </row>
    <row r="210" spans="2:7" s="2" customFormat="1" outlineLevel="2" x14ac:dyDescent="0.25">
      <c r="B210" s="7" t="s">
        <v>30</v>
      </c>
      <c r="C210" s="8">
        <v>860037950</v>
      </c>
      <c r="D210" s="9" t="s">
        <v>217</v>
      </c>
      <c r="E210" s="10">
        <v>4824115</v>
      </c>
      <c r="F210" s="10">
        <v>12345655</v>
      </c>
      <c r="G210" s="19">
        <f t="shared" si="3"/>
        <v>7521540</v>
      </c>
    </row>
    <row r="211" spans="2:7" s="2" customFormat="1" outlineLevel="2" x14ac:dyDescent="0.25">
      <c r="B211" s="7" t="s">
        <v>30</v>
      </c>
      <c r="C211" s="8">
        <v>860066191</v>
      </c>
      <c r="D211" s="9" t="s">
        <v>130</v>
      </c>
      <c r="E211" s="10">
        <v>11939850</v>
      </c>
      <c r="F211" s="10">
        <v>0</v>
      </c>
      <c r="G211" s="19">
        <f t="shared" si="3"/>
        <v>-11939850</v>
      </c>
    </row>
    <row r="212" spans="2:7" s="2" customFormat="1" outlineLevel="2" x14ac:dyDescent="0.25">
      <c r="B212" s="7" t="s">
        <v>30</v>
      </c>
      <c r="C212" s="8">
        <v>890102768</v>
      </c>
      <c r="D212" s="9" t="s">
        <v>219</v>
      </c>
      <c r="E212" s="10">
        <v>0</v>
      </c>
      <c r="F212" s="10">
        <v>151047</v>
      </c>
      <c r="G212" s="19">
        <f t="shared" si="3"/>
        <v>151047</v>
      </c>
    </row>
    <row r="213" spans="2:7" s="2" customFormat="1" outlineLevel="2" x14ac:dyDescent="0.25">
      <c r="B213" s="7" t="s">
        <v>30</v>
      </c>
      <c r="C213" s="8">
        <v>890205361</v>
      </c>
      <c r="D213" s="9" t="s">
        <v>74</v>
      </c>
      <c r="E213" s="10">
        <v>51300</v>
      </c>
      <c r="F213" s="10">
        <v>51300</v>
      </c>
      <c r="G213" s="19">
        <f t="shared" si="3"/>
        <v>0</v>
      </c>
    </row>
    <row r="214" spans="2:7" s="2" customFormat="1" outlineLevel="2" x14ac:dyDescent="0.25">
      <c r="B214" s="7" t="s">
        <v>30</v>
      </c>
      <c r="C214" s="8">
        <v>891180084</v>
      </c>
      <c r="D214" s="9" t="s">
        <v>124</v>
      </c>
      <c r="E214" s="10">
        <v>1045113</v>
      </c>
      <c r="F214" s="10">
        <v>1045113</v>
      </c>
      <c r="G214" s="19">
        <f t="shared" si="3"/>
        <v>0</v>
      </c>
    </row>
    <row r="215" spans="2:7" s="2" customFormat="1" outlineLevel="2" x14ac:dyDescent="0.25">
      <c r="B215" s="7" t="s">
        <v>30</v>
      </c>
      <c r="C215" s="8">
        <v>900033371</v>
      </c>
      <c r="D215" s="9" t="s">
        <v>161</v>
      </c>
      <c r="E215" s="10">
        <v>0</v>
      </c>
      <c r="F215" s="10">
        <v>9095961</v>
      </c>
      <c r="G215" s="19">
        <f t="shared" si="3"/>
        <v>9095961</v>
      </c>
    </row>
    <row r="216" spans="2:7" s="2" customFormat="1" outlineLevel="2" x14ac:dyDescent="0.25">
      <c r="B216" s="7" t="s">
        <v>30</v>
      </c>
      <c r="C216" s="8">
        <v>900256090</v>
      </c>
      <c r="D216" s="9" t="s">
        <v>81</v>
      </c>
      <c r="E216" s="10">
        <v>3538600</v>
      </c>
      <c r="F216" s="10">
        <v>3538600</v>
      </c>
      <c r="G216" s="19">
        <f t="shared" si="3"/>
        <v>0</v>
      </c>
    </row>
    <row r="217" spans="2:7" s="2" customFormat="1" outlineLevel="2" x14ac:dyDescent="0.25">
      <c r="B217" s="7" t="s">
        <v>30</v>
      </c>
      <c r="C217" s="8">
        <v>900357414</v>
      </c>
      <c r="D217" s="9" t="s">
        <v>131</v>
      </c>
      <c r="E217" s="10">
        <v>3808520</v>
      </c>
      <c r="F217" s="10">
        <v>3757220</v>
      </c>
      <c r="G217" s="19">
        <f t="shared" si="3"/>
        <v>-51300</v>
      </c>
    </row>
    <row r="218" spans="2:7" s="2" customFormat="1" outlineLevel="2" x14ac:dyDescent="0.25">
      <c r="B218" s="7" t="s">
        <v>30</v>
      </c>
      <c r="C218" s="8">
        <v>901126913</v>
      </c>
      <c r="D218" s="9" t="s">
        <v>235</v>
      </c>
      <c r="E218" s="10">
        <v>1519754</v>
      </c>
      <c r="F218" s="10">
        <v>1519754</v>
      </c>
      <c r="G218" s="19">
        <f t="shared" si="3"/>
        <v>0</v>
      </c>
    </row>
    <row r="219" spans="2:7" s="2" customFormat="1" outlineLevel="2" x14ac:dyDescent="0.25">
      <c r="B219" s="7" t="s">
        <v>30</v>
      </c>
      <c r="C219" s="8">
        <v>901127065</v>
      </c>
      <c r="D219" s="9" t="s">
        <v>215</v>
      </c>
      <c r="E219" s="10">
        <v>9980365</v>
      </c>
      <c r="F219" s="10">
        <v>11242946</v>
      </c>
      <c r="G219" s="19">
        <f t="shared" si="3"/>
        <v>1262581</v>
      </c>
    </row>
    <row r="220" spans="2:7" s="2" customFormat="1" outlineLevel="2" x14ac:dyDescent="0.25">
      <c r="B220" s="7" t="s">
        <v>30</v>
      </c>
      <c r="C220" s="8">
        <v>901127521</v>
      </c>
      <c r="D220" s="9" t="s">
        <v>132</v>
      </c>
      <c r="E220" s="10">
        <v>51506333.5</v>
      </c>
      <c r="F220" s="10">
        <v>32904933.759999998</v>
      </c>
      <c r="G220" s="19">
        <f t="shared" si="3"/>
        <v>-18601399.740000002</v>
      </c>
    </row>
    <row r="221" spans="2:7" s="2" customFormat="1" outlineLevel="2" x14ac:dyDescent="0.25">
      <c r="B221" s="7" t="s">
        <v>30</v>
      </c>
      <c r="C221" s="8">
        <v>901153056</v>
      </c>
      <c r="D221" s="9" t="s">
        <v>236</v>
      </c>
      <c r="E221" s="10">
        <v>1963565</v>
      </c>
      <c r="F221" s="10">
        <v>1258579</v>
      </c>
      <c r="G221" s="19">
        <f t="shared" si="3"/>
        <v>-704986</v>
      </c>
    </row>
    <row r="222" spans="2:7" s="2" customFormat="1" ht="15.75" outlineLevel="2" thickBot="1" x14ac:dyDescent="0.3">
      <c r="B222" s="7" t="s">
        <v>30</v>
      </c>
      <c r="C222" s="8">
        <v>901153500</v>
      </c>
      <c r="D222" s="9" t="s">
        <v>241</v>
      </c>
      <c r="E222" s="10">
        <v>0</v>
      </c>
      <c r="F222" s="10">
        <v>156100</v>
      </c>
      <c r="G222" s="19">
        <f t="shared" si="3"/>
        <v>156100</v>
      </c>
    </row>
    <row r="223" spans="2:7" s="2" customFormat="1" ht="15.75" outlineLevel="1" thickBot="1" x14ac:dyDescent="0.3">
      <c r="B223" s="34" t="s">
        <v>200</v>
      </c>
      <c r="C223" s="28"/>
      <c r="D223" s="28"/>
      <c r="E223" s="29">
        <f>SUBTOTAL(9,E197:E222)</f>
        <v>229690035.15000001</v>
      </c>
      <c r="F223" s="29">
        <f>SUBTOTAL(9,F197:F222)</f>
        <v>168356193.41</v>
      </c>
      <c r="G223" s="93">
        <f t="shared" si="3"/>
        <v>-61333841.74000001</v>
      </c>
    </row>
    <row r="224" spans="2:7" s="2" customFormat="1" outlineLevel="2" x14ac:dyDescent="0.25">
      <c r="B224" s="7" t="s">
        <v>31</v>
      </c>
      <c r="C224" s="8">
        <v>800058016</v>
      </c>
      <c r="D224" s="9" t="s">
        <v>186</v>
      </c>
      <c r="E224" s="10">
        <v>119973</v>
      </c>
      <c r="F224" s="10">
        <v>11282.13</v>
      </c>
      <c r="G224" s="19">
        <f t="shared" si="3"/>
        <v>-108690.87</v>
      </c>
    </row>
    <row r="225" spans="2:7" s="2" customFormat="1" outlineLevel="2" x14ac:dyDescent="0.25">
      <c r="B225" s="7" t="s">
        <v>31</v>
      </c>
      <c r="C225" s="8">
        <v>800197177</v>
      </c>
      <c r="D225" s="9" t="s">
        <v>133</v>
      </c>
      <c r="E225" s="10">
        <v>714236036</v>
      </c>
      <c r="F225" s="10">
        <v>714236036</v>
      </c>
      <c r="G225" s="19">
        <f t="shared" si="3"/>
        <v>0</v>
      </c>
    </row>
    <row r="226" spans="2:7" s="2" customFormat="1" outlineLevel="2" x14ac:dyDescent="0.25">
      <c r="B226" s="7" t="s">
        <v>31</v>
      </c>
      <c r="C226" s="8">
        <v>800216538</v>
      </c>
      <c r="D226" s="9" t="s">
        <v>134</v>
      </c>
      <c r="E226" s="10">
        <v>24794908</v>
      </c>
      <c r="F226" s="10">
        <v>24794908</v>
      </c>
      <c r="G226" s="19">
        <f t="shared" si="3"/>
        <v>0</v>
      </c>
    </row>
    <row r="227" spans="2:7" s="2" customFormat="1" ht="15.75" outlineLevel="2" thickBot="1" x14ac:dyDescent="0.3">
      <c r="B227" s="7" t="s">
        <v>31</v>
      </c>
      <c r="C227" s="8">
        <v>830077633</v>
      </c>
      <c r="D227" s="9" t="s">
        <v>135</v>
      </c>
      <c r="E227" s="10">
        <v>3927200</v>
      </c>
      <c r="F227" s="10">
        <v>3927200</v>
      </c>
      <c r="G227" s="19">
        <f t="shared" si="3"/>
        <v>0</v>
      </c>
    </row>
    <row r="228" spans="2:7" s="2" customFormat="1" ht="15.75" outlineLevel="1" thickBot="1" x14ac:dyDescent="0.3">
      <c r="B228" s="34" t="s">
        <v>201</v>
      </c>
      <c r="C228" s="28"/>
      <c r="D228" s="28"/>
      <c r="E228" s="29">
        <f>SUBTOTAL(9,E224:E227)</f>
        <v>743078117</v>
      </c>
      <c r="F228" s="29">
        <f>SUBTOTAL(9,F224:F227)</f>
        <v>742969426.13</v>
      </c>
      <c r="G228" s="93">
        <f t="shared" si="3"/>
        <v>-108690.87000000477</v>
      </c>
    </row>
    <row r="229" spans="2:7" s="2" customFormat="1" outlineLevel="2" x14ac:dyDescent="0.25">
      <c r="B229" s="7" t="s">
        <v>263</v>
      </c>
      <c r="C229" s="8">
        <v>860045904</v>
      </c>
      <c r="D229" s="9" t="s">
        <v>53</v>
      </c>
      <c r="E229" s="10">
        <v>215118087</v>
      </c>
      <c r="F229" s="10">
        <v>215118087</v>
      </c>
      <c r="G229" s="19">
        <f t="shared" si="3"/>
        <v>0</v>
      </c>
    </row>
    <row r="230" spans="2:7" s="2" customFormat="1" outlineLevel="2" x14ac:dyDescent="0.25">
      <c r="B230" s="7" t="s">
        <v>173</v>
      </c>
      <c r="C230" s="8">
        <v>800140949</v>
      </c>
      <c r="D230" s="9" t="s">
        <v>56</v>
      </c>
      <c r="E230" s="10">
        <v>11442611404.650003</v>
      </c>
      <c r="F230" s="10">
        <v>11442611404.650002</v>
      </c>
      <c r="G230" s="19">
        <f t="shared" si="3"/>
        <v>0</v>
      </c>
    </row>
    <row r="231" spans="2:7" s="2" customFormat="1" outlineLevel="2" x14ac:dyDescent="0.25">
      <c r="B231" s="7" t="s">
        <v>173</v>
      </c>
      <c r="C231" s="8">
        <v>800250119</v>
      </c>
      <c r="D231" s="9" t="s">
        <v>58</v>
      </c>
      <c r="E231" s="10">
        <v>946614537.60000038</v>
      </c>
      <c r="F231" s="10">
        <v>681036322.60000038</v>
      </c>
      <c r="G231" s="19">
        <f t="shared" si="3"/>
        <v>-265578215</v>
      </c>
    </row>
    <row r="232" spans="2:7" s="2" customFormat="1" outlineLevel="2" x14ac:dyDescent="0.25">
      <c r="B232" s="7" t="s">
        <v>173</v>
      </c>
      <c r="C232" s="8">
        <v>804002105</v>
      </c>
      <c r="D232" s="9" t="s">
        <v>60</v>
      </c>
      <c r="E232" s="10">
        <v>55547344</v>
      </c>
      <c r="F232" s="10">
        <v>55547344</v>
      </c>
      <c r="G232" s="19">
        <f t="shared" si="3"/>
        <v>0</v>
      </c>
    </row>
    <row r="233" spans="2:7" s="2" customFormat="1" outlineLevel="2" x14ac:dyDescent="0.25">
      <c r="B233" s="7" t="s">
        <v>173</v>
      </c>
      <c r="C233" s="8">
        <v>805000427</v>
      </c>
      <c r="D233" s="9" t="s">
        <v>61</v>
      </c>
      <c r="E233" s="10">
        <v>2714695709.7800007</v>
      </c>
      <c r="F233" s="10">
        <v>2713595868.7799997</v>
      </c>
      <c r="G233" s="19">
        <f t="shared" si="3"/>
        <v>-1099841.0000009537</v>
      </c>
    </row>
    <row r="234" spans="2:7" s="2" customFormat="1" outlineLevel="2" x14ac:dyDescent="0.25">
      <c r="B234" s="7" t="s">
        <v>173</v>
      </c>
      <c r="C234" s="8">
        <v>811004055</v>
      </c>
      <c r="D234" s="9" t="s">
        <v>142</v>
      </c>
      <c r="E234" s="10">
        <v>238355</v>
      </c>
      <c r="F234" s="10">
        <v>238355</v>
      </c>
      <c r="G234" s="19">
        <f t="shared" si="3"/>
        <v>0</v>
      </c>
    </row>
    <row r="235" spans="2:7" s="2" customFormat="1" outlineLevel="2" x14ac:dyDescent="0.25">
      <c r="B235" s="7" t="s">
        <v>173</v>
      </c>
      <c r="C235" s="8">
        <v>818000140</v>
      </c>
      <c r="D235" s="9" t="s">
        <v>66</v>
      </c>
      <c r="E235" s="10">
        <v>37115410</v>
      </c>
      <c r="F235" s="10">
        <v>37115410</v>
      </c>
      <c r="G235" s="19">
        <f t="shared" si="3"/>
        <v>0</v>
      </c>
    </row>
    <row r="236" spans="2:7" s="2" customFormat="1" outlineLevel="2" x14ac:dyDescent="0.25">
      <c r="B236" s="7" t="s">
        <v>173</v>
      </c>
      <c r="C236" s="8">
        <v>830009783</v>
      </c>
      <c r="D236" s="9" t="s">
        <v>68</v>
      </c>
      <c r="E236" s="10">
        <v>7339676116.4899998</v>
      </c>
      <c r="F236" s="10">
        <v>6873802063.2501135</v>
      </c>
      <c r="G236" s="19">
        <f t="shared" si="3"/>
        <v>-465874053.23988628</v>
      </c>
    </row>
    <row r="237" spans="2:7" s="2" customFormat="1" outlineLevel="2" x14ac:dyDescent="0.25">
      <c r="B237" s="7" t="s">
        <v>173</v>
      </c>
      <c r="C237" s="8">
        <v>830074184</v>
      </c>
      <c r="D237" s="9" t="s">
        <v>69</v>
      </c>
      <c r="E237" s="10">
        <v>719821534.61999989</v>
      </c>
      <c r="F237" s="10">
        <v>694217012.62</v>
      </c>
      <c r="G237" s="19">
        <f t="shared" si="3"/>
        <v>-25604521.999999881</v>
      </c>
    </row>
    <row r="238" spans="2:7" s="2" customFormat="1" outlineLevel="2" x14ac:dyDescent="0.25">
      <c r="B238" s="7" t="s">
        <v>173</v>
      </c>
      <c r="C238" s="8">
        <v>860045904</v>
      </c>
      <c r="D238" s="9" t="s">
        <v>53</v>
      </c>
      <c r="E238" s="10">
        <v>331743684.44999999</v>
      </c>
      <c r="F238" s="10">
        <v>331743684.44999999</v>
      </c>
      <c r="G238" s="19">
        <f t="shared" si="3"/>
        <v>0</v>
      </c>
    </row>
    <row r="239" spans="2:7" s="2" customFormat="1" outlineLevel="2" x14ac:dyDescent="0.25">
      <c r="B239" s="7" t="s">
        <v>173</v>
      </c>
      <c r="C239" s="8">
        <v>891180008</v>
      </c>
      <c r="D239" s="9" t="s">
        <v>76</v>
      </c>
      <c r="E239" s="10">
        <v>0</v>
      </c>
      <c r="F239" s="10">
        <v>4112068</v>
      </c>
      <c r="G239" s="19">
        <f t="shared" si="3"/>
        <v>4112068</v>
      </c>
    </row>
    <row r="240" spans="2:7" s="2" customFormat="1" outlineLevel="2" x14ac:dyDescent="0.25">
      <c r="B240" s="7" t="s">
        <v>173</v>
      </c>
      <c r="C240" s="8">
        <v>891280008</v>
      </c>
      <c r="D240" s="9" t="s">
        <v>228</v>
      </c>
      <c r="E240" s="10">
        <v>405150</v>
      </c>
      <c r="F240" s="10">
        <v>405150</v>
      </c>
      <c r="G240" s="19">
        <f t="shared" si="3"/>
        <v>0</v>
      </c>
    </row>
    <row r="241" spans="2:7" s="2" customFormat="1" outlineLevel="2" x14ac:dyDescent="0.25">
      <c r="B241" s="7" t="s">
        <v>173</v>
      </c>
      <c r="C241" s="8">
        <v>899999026</v>
      </c>
      <c r="D241" s="9" t="s">
        <v>166</v>
      </c>
      <c r="E241" s="10">
        <v>467476607.03999996</v>
      </c>
      <c r="F241" s="10">
        <v>467476607.03999996</v>
      </c>
      <c r="G241" s="19">
        <f t="shared" si="3"/>
        <v>0</v>
      </c>
    </row>
    <row r="242" spans="2:7" s="2" customFormat="1" outlineLevel="2" x14ac:dyDescent="0.25">
      <c r="B242" s="7" t="s">
        <v>173</v>
      </c>
      <c r="C242" s="8">
        <v>899999107</v>
      </c>
      <c r="D242" s="9" t="s">
        <v>54</v>
      </c>
      <c r="E242" s="10">
        <v>0</v>
      </c>
      <c r="F242" s="10">
        <v>476424613.27000004</v>
      </c>
      <c r="G242" s="19">
        <f t="shared" si="3"/>
        <v>476424613.27000004</v>
      </c>
    </row>
    <row r="243" spans="2:7" s="2" customFormat="1" outlineLevel="2" x14ac:dyDescent="0.25">
      <c r="B243" s="7" t="s">
        <v>173</v>
      </c>
      <c r="C243" s="8">
        <v>901097473</v>
      </c>
      <c r="D243" s="9" t="s">
        <v>82</v>
      </c>
      <c r="E243" s="10">
        <v>4616182708.4700003</v>
      </c>
      <c r="F243" s="10">
        <v>4601661527.9700003</v>
      </c>
      <c r="G243" s="19">
        <f t="shared" si="3"/>
        <v>-14521180.5</v>
      </c>
    </row>
    <row r="244" spans="2:7" s="2" customFormat="1" outlineLevel="2" x14ac:dyDescent="0.25">
      <c r="B244" s="7" t="s">
        <v>184</v>
      </c>
      <c r="C244" s="8">
        <v>800149499</v>
      </c>
      <c r="D244" s="9" t="s">
        <v>125</v>
      </c>
      <c r="E244" s="10">
        <v>62515906</v>
      </c>
      <c r="F244" s="10">
        <v>62515906</v>
      </c>
      <c r="G244" s="19">
        <f t="shared" si="3"/>
        <v>0</v>
      </c>
    </row>
    <row r="245" spans="2:7" s="2" customFormat="1" outlineLevel="2" x14ac:dyDescent="0.25">
      <c r="B245" s="7" t="s">
        <v>184</v>
      </c>
      <c r="C245" s="8">
        <v>860066191</v>
      </c>
      <c r="D245" s="9" t="s">
        <v>130</v>
      </c>
      <c r="E245" s="10">
        <v>0</v>
      </c>
      <c r="F245" s="10">
        <v>9335200</v>
      </c>
      <c r="G245" s="19">
        <f t="shared" si="3"/>
        <v>9335200</v>
      </c>
    </row>
    <row r="246" spans="2:7" s="2" customFormat="1" outlineLevel="2" x14ac:dyDescent="0.25">
      <c r="B246" s="7" t="s">
        <v>172</v>
      </c>
      <c r="C246" s="8">
        <v>800140949</v>
      </c>
      <c r="D246" s="9" t="s">
        <v>56</v>
      </c>
      <c r="E246" s="10">
        <v>3172494690.5099998</v>
      </c>
      <c r="F246" s="10">
        <v>3172494690.5100002</v>
      </c>
      <c r="G246" s="19">
        <f t="shared" si="3"/>
        <v>0</v>
      </c>
    </row>
    <row r="247" spans="2:7" s="2" customFormat="1" outlineLevel="2" x14ac:dyDescent="0.25">
      <c r="B247" s="7" t="s">
        <v>172</v>
      </c>
      <c r="C247" s="8">
        <v>804002105</v>
      </c>
      <c r="D247" s="9" t="s">
        <v>60</v>
      </c>
      <c r="E247" s="10">
        <v>1985211242.7300005</v>
      </c>
      <c r="F247" s="10">
        <v>1985064497.7299995</v>
      </c>
      <c r="G247" s="19">
        <f t="shared" si="3"/>
        <v>-146745.00000095367</v>
      </c>
    </row>
    <row r="248" spans="2:7" s="2" customFormat="1" outlineLevel="2" x14ac:dyDescent="0.25">
      <c r="B248" s="7" t="s">
        <v>172</v>
      </c>
      <c r="C248" s="8">
        <v>805000427</v>
      </c>
      <c r="D248" s="9" t="s">
        <v>61</v>
      </c>
      <c r="E248" s="10">
        <v>396758015.88</v>
      </c>
      <c r="F248" s="10">
        <v>396758015.88</v>
      </c>
      <c r="G248" s="19">
        <f t="shared" si="3"/>
        <v>0</v>
      </c>
    </row>
    <row r="249" spans="2:7" s="2" customFormat="1" outlineLevel="2" x14ac:dyDescent="0.25">
      <c r="B249" s="7" t="s">
        <v>172</v>
      </c>
      <c r="C249" s="8">
        <v>811004055</v>
      </c>
      <c r="D249" s="9" t="s">
        <v>142</v>
      </c>
      <c r="E249" s="10">
        <v>2983106202</v>
      </c>
      <c r="F249" s="10">
        <v>2983106202</v>
      </c>
      <c r="G249" s="19">
        <f t="shared" si="3"/>
        <v>0</v>
      </c>
    </row>
    <row r="250" spans="2:7" s="2" customFormat="1" outlineLevel="2" x14ac:dyDescent="0.25">
      <c r="B250" s="7" t="s">
        <v>172</v>
      </c>
      <c r="C250" s="8">
        <v>812002376</v>
      </c>
      <c r="D250" s="9" t="s">
        <v>143</v>
      </c>
      <c r="E250" s="10">
        <v>137805530</v>
      </c>
      <c r="F250" s="10">
        <v>0</v>
      </c>
      <c r="G250" s="19">
        <f t="shared" si="3"/>
        <v>-137805530</v>
      </c>
    </row>
    <row r="251" spans="2:7" s="2" customFormat="1" outlineLevel="2" x14ac:dyDescent="0.25">
      <c r="B251" s="7" t="s">
        <v>172</v>
      </c>
      <c r="C251" s="8">
        <v>818000140</v>
      </c>
      <c r="D251" s="9" t="s">
        <v>66</v>
      </c>
      <c r="E251" s="10">
        <v>1441579409</v>
      </c>
      <c r="F251" s="10">
        <v>1441579409</v>
      </c>
      <c r="G251" s="19">
        <f t="shared" si="3"/>
        <v>0</v>
      </c>
    </row>
    <row r="252" spans="2:7" s="2" customFormat="1" outlineLevel="2" x14ac:dyDescent="0.25">
      <c r="B252" s="7" t="s">
        <v>172</v>
      </c>
      <c r="C252" s="8">
        <v>830009783</v>
      </c>
      <c r="D252" s="9" t="s">
        <v>68</v>
      </c>
      <c r="E252" s="10">
        <v>1062418100.15</v>
      </c>
      <c r="F252" s="10">
        <v>968035788.81999791</v>
      </c>
      <c r="G252" s="19">
        <f t="shared" si="3"/>
        <v>-94382311.330002069</v>
      </c>
    </row>
    <row r="253" spans="2:7" s="2" customFormat="1" outlineLevel="2" x14ac:dyDescent="0.25">
      <c r="B253" s="7" t="s">
        <v>172</v>
      </c>
      <c r="C253" s="8">
        <v>830074184</v>
      </c>
      <c r="D253" s="9" t="s">
        <v>69</v>
      </c>
      <c r="E253" s="10">
        <v>6376338247.8599997</v>
      </c>
      <c r="F253" s="10">
        <v>6377317675.25</v>
      </c>
      <c r="G253" s="19">
        <f t="shared" si="3"/>
        <v>979427.39000034332</v>
      </c>
    </row>
    <row r="254" spans="2:7" s="2" customFormat="1" outlineLevel="2" x14ac:dyDescent="0.25">
      <c r="B254" s="7" t="s">
        <v>172</v>
      </c>
      <c r="C254" s="8">
        <v>860045904</v>
      </c>
      <c r="D254" s="9" t="s">
        <v>53</v>
      </c>
      <c r="E254" s="10">
        <v>20181942945.760021</v>
      </c>
      <c r="F254" s="10">
        <v>20181942945.759964</v>
      </c>
      <c r="G254" s="19">
        <f t="shared" si="3"/>
        <v>-5.7220458984375E-5</v>
      </c>
    </row>
    <row r="255" spans="2:7" s="2" customFormat="1" outlineLevel="2" x14ac:dyDescent="0.25">
      <c r="B255" s="7" t="s">
        <v>172</v>
      </c>
      <c r="C255" s="8">
        <v>890480110</v>
      </c>
      <c r="D255" s="9" t="s">
        <v>148</v>
      </c>
      <c r="E255" s="10">
        <v>298159103</v>
      </c>
      <c r="F255" s="10">
        <v>298159103</v>
      </c>
      <c r="G255" s="19">
        <f t="shared" si="3"/>
        <v>0</v>
      </c>
    </row>
    <row r="256" spans="2:7" s="2" customFormat="1" outlineLevel="2" x14ac:dyDescent="0.25">
      <c r="B256" s="7" t="s">
        <v>172</v>
      </c>
      <c r="C256" s="8">
        <v>890900841</v>
      </c>
      <c r="D256" s="9" t="s">
        <v>150</v>
      </c>
      <c r="E256" s="10">
        <v>41913159</v>
      </c>
      <c r="F256" s="10">
        <v>41913159</v>
      </c>
      <c r="G256" s="19">
        <f t="shared" si="3"/>
        <v>0</v>
      </c>
    </row>
    <row r="257" spans="2:7" s="2" customFormat="1" outlineLevel="2" x14ac:dyDescent="0.25">
      <c r="B257" s="7" t="s">
        <v>172</v>
      </c>
      <c r="C257" s="8">
        <v>891080005</v>
      </c>
      <c r="D257" s="9" t="s">
        <v>151</v>
      </c>
      <c r="E257" s="10">
        <v>637558759.22000003</v>
      </c>
      <c r="F257" s="10">
        <v>0</v>
      </c>
      <c r="G257" s="19">
        <f t="shared" si="3"/>
        <v>-637558759.22000003</v>
      </c>
    </row>
    <row r="258" spans="2:7" s="2" customFormat="1" outlineLevel="2" x14ac:dyDescent="0.25">
      <c r="B258" s="7" t="s">
        <v>172</v>
      </c>
      <c r="C258" s="8">
        <v>891180008</v>
      </c>
      <c r="D258" s="9" t="s">
        <v>76</v>
      </c>
      <c r="E258" s="10">
        <v>0</v>
      </c>
      <c r="F258" s="10">
        <v>738950602.60000002</v>
      </c>
      <c r="G258" s="19">
        <f t="shared" si="3"/>
        <v>738950602.60000002</v>
      </c>
    </row>
    <row r="259" spans="2:7" s="2" customFormat="1" outlineLevel="2" x14ac:dyDescent="0.25">
      <c r="B259" s="7" t="s">
        <v>172</v>
      </c>
      <c r="C259" s="8">
        <v>891280008</v>
      </c>
      <c r="D259" s="9" t="s">
        <v>228</v>
      </c>
      <c r="E259" s="10">
        <v>83608224</v>
      </c>
      <c r="F259" s="10">
        <v>83608224</v>
      </c>
      <c r="G259" s="19">
        <f t="shared" si="3"/>
        <v>0</v>
      </c>
    </row>
    <row r="260" spans="2:7" s="2" customFormat="1" outlineLevel="2" x14ac:dyDescent="0.25">
      <c r="B260" s="7" t="s">
        <v>172</v>
      </c>
      <c r="C260" s="8">
        <v>892115006</v>
      </c>
      <c r="D260" s="9" t="s">
        <v>152</v>
      </c>
      <c r="E260" s="10">
        <v>0</v>
      </c>
      <c r="F260" s="10">
        <v>65306575</v>
      </c>
      <c r="G260" s="19">
        <f t="shared" ref="G260:G323" si="4">+F260-E260</f>
        <v>65306575</v>
      </c>
    </row>
    <row r="261" spans="2:7" s="2" customFormat="1" outlineLevel="2" x14ac:dyDescent="0.25">
      <c r="B261" s="7" t="s">
        <v>172</v>
      </c>
      <c r="C261" s="8">
        <v>892200015</v>
      </c>
      <c r="D261" s="9" t="s">
        <v>153</v>
      </c>
      <c r="E261" s="10">
        <v>0</v>
      </c>
      <c r="F261" s="10">
        <v>76448767</v>
      </c>
      <c r="G261" s="19">
        <f t="shared" si="4"/>
        <v>76448767</v>
      </c>
    </row>
    <row r="262" spans="2:7" s="2" customFormat="1" outlineLevel="2" x14ac:dyDescent="0.25">
      <c r="B262" s="7" t="s">
        <v>172</v>
      </c>
      <c r="C262" s="8">
        <v>899999026</v>
      </c>
      <c r="D262" s="9" t="s">
        <v>166</v>
      </c>
      <c r="E262" s="10">
        <v>387915181.93000001</v>
      </c>
      <c r="F262" s="10">
        <v>387915181.93000001</v>
      </c>
      <c r="G262" s="19">
        <f t="shared" si="4"/>
        <v>0</v>
      </c>
    </row>
    <row r="263" spans="2:7" s="2" customFormat="1" outlineLevel="2" x14ac:dyDescent="0.25">
      <c r="B263" s="7" t="s">
        <v>172</v>
      </c>
      <c r="C263" s="8">
        <v>899999107</v>
      </c>
      <c r="D263" s="9" t="s">
        <v>54</v>
      </c>
      <c r="E263" s="10">
        <v>0</v>
      </c>
      <c r="F263" s="10">
        <v>5115539179.3000002</v>
      </c>
      <c r="G263" s="19">
        <f t="shared" si="4"/>
        <v>5115539179.3000002</v>
      </c>
    </row>
    <row r="264" spans="2:7" s="2" customFormat="1" outlineLevel="2" x14ac:dyDescent="0.25">
      <c r="B264" s="7" t="s">
        <v>172</v>
      </c>
      <c r="C264" s="8">
        <v>900048962</v>
      </c>
      <c r="D264" s="9" t="s">
        <v>154</v>
      </c>
      <c r="E264" s="10">
        <v>0</v>
      </c>
      <c r="F264" s="10">
        <v>71675062</v>
      </c>
      <c r="G264" s="19">
        <f t="shared" si="4"/>
        <v>71675062</v>
      </c>
    </row>
    <row r="265" spans="2:7" s="2" customFormat="1" ht="15.75" outlineLevel="2" thickBot="1" x14ac:dyDescent="0.3">
      <c r="B265" s="7" t="s">
        <v>172</v>
      </c>
      <c r="C265" s="8">
        <v>901097473</v>
      </c>
      <c r="D265" s="9" t="s">
        <v>82</v>
      </c>
      <c r="E265" s="10">
        <v>5393099109.7875004</v>
      </c>
      <c r="F265" s="10">
        <v>5392083059.5299997</v>
      </c>
      <c r="G265" s="19">
        <f t="shared" si="4"/>
        <v>-1016050.2575006485</v>
      </c>
    </row>
    <row r="266" spans="2:7" s="2" customFormat="1" ht="15.75" outlineLevel="1" thickBot="1" x14ac:dyDescent="0.3">
      <c r="B266" s="34" t="s">
        <v>330</v>
      </c>
      <c r="C266" s="28"/>
      <c r="D266" s="28"/>
      <c r="E266" s="29">
        <f>SUBTOTAL(9,E229:E265)</f>
        <v>73529670475.927521</v>
      </c>
      <c r="F266" s="29">
        <f t="shared" ref="F266:G266" si="5">SUBTOTAL(9,F229:F265)</f>
        <v>78444854762.940079</v>
      </c>
      <c r="G266" s="29">
        <f t="shared" si="5"/>
        <v>4915184287.0125523</v>
      </c>
    </row>
    <row r="267" spans="2:7" s="2" customFormat="1" outlineLevel="2" x14ac:dyDescent="0.25">
      <c r="B267" s="7" t="s">
        <v>304</v>
      </c>
      <c r="C267" s="8">
        <v>800105552</v>
      </c>
      <c r="D267" s="9" t="s">
        <v>254</v>
      </c>
      <c r="E267" s="10">
        <v>0</v>
      </c>
      <c r="F267" s="10">
        <v>8845200</v>
      </c>
      <c r="G267" s="19">
        <f t="shared" si="4"/>
        <v>8845200</v>
      </c>
    </row>
    <row r="268" spans="2:7" s="2" customFormat="1" outlineLevel="2" x14ac:dyDescent="0.25">
      <c r="B268" s="7" t="s">
        <v>304</v>
      </c>
      <c r="C268" s="8">
        <v>899999034</v>
      </c>
      <c r="D268" s="9" t="s">
        <v>322</v>
      </c>
      <c r="E268" s="10">
        <v>0</v>
      </c>
      <c r="F268" s="10">
        <v>104400</v>
      </c>
      <c r="G268" s="19">
        <f t="shared" si="4"/>
        <v>104400</v>
      </c>
    </row>
    <row r="269" spans="2:7" s="2" customFormat="1" ht="15.75" outlineLevel="2" thickBot="1" x14ac:dyDescent="0.3">
      <c r="B269" s="7" t="s">
        <v>304</v>
      </c>
      <c r="C269" s="8">
        <v>901232414</v>
      </c>
      <c r="D269" s="9" t="s">
        <v>293</v>
      </c>
      <c r="E269" s="10">
        <v>0</v>
      </c>
      <c r="F269" s="10">
        <v>9112058</v>
      </c>
      <c r="G269" s="19">
        <f t="shared" si="4"/>
        <v>9112058</v>
      </c>
    </row>
    <row r="270" spans="2:7" s="2" customFormat="1" ht="15.75" outlineLevel="1" thickBot="1" x14ac:dyDescent="0.3">
      <c r="B270" s="34" t="s">
        <v>306</v>
      </c>
      <c r="C270" s="28"/>
      <c r="D270" s="28"/>
      <c r="E270" s="29">
        <f>SUBTOTAL(9,E267:E269)</f>
        <v>0</v>
      </c>
      <c r="F270" s="29">
        <f>SUBTOTAL(9,F267:F269)</f>
        <v>18061658</v>
      </c>
      <c r="G270" s="93">
        <f t="shared" si="4"/>
        <v>18061658</v>
      </c>
    </row>
    <row r="271" spans="2:7" s="2" customFormat="1" ht="15.75" outlineLevel="2" thickBot="1" x14ac:dyDescent="0.3">
      <c r="B271" s="7" t="s">
        <v>189</v>
      </c>
      <c r="C271" s="8">
        <v>999999999</v>
      </c>
      <c r="D271" s="9" t="s">
        <v>189</v>
      </c>
      <c r="E271" s="10">
        <v>2508712518.4299998</v>
      </c>
      <c r="F271" s="10">
        <v>2892620489.8099999</v>
      </c>
      <c r="G271" s="19">
        <f t="shared" si="4"/>
        <v>383907971.38000011</v>
      </c>
    </row>
    <row r="272" spans="2:7" s="2" customFormat="1" ht="15.75" outlineLevel="1" thickBot="1" x14ac:dyDescent="0.3">
      <c r="B272" s="34" t="s">
        <v>203</v>
      </c>
      <c r="C272" s="28"/>
      <c r="D272" s="28"/>
      <c r="E272" s="29">
        <f>SUBTOTAL(9,E271:E271)</f>
        <v>2508712518.4299998</v>
      </c>
      <c r="F272" s="29">
        <f>SUBTOTAL(9,F271:F271)</f>
        <v>2892620489.8099999</v>
      </c>
      <c r="G272" s="93">
        <f t="shared" si="4"/>
        <v>383907971.38000011</v>
      </c>
    </row>
    <row r="273" spans="2:7" s="2" customFormat="1" outlineLevel="2" x14ac:dyDescent="0.25">
      <c r="B273" s="7" t="s">
        <v>32</v>
      </c>
      <c r="C273" s="8">
        <v>830081501</v>
      </c>
      <c r="D273" s="9" t="s">
        <v>287</v>
      </c>
      <c r="E273" s="10">
        <v>2354700</v>
      </c>
      <c r="F273" s="10">
        <v>0</v>
      </c>
      <c r="G273" s="19">
        <f t="shared" si="4"/>
        <v>-2354700</v>
      </c>
    </row>
    <row r="274" spans="2:7" s="2" customFormat="1" outlineLevel="2" x14ac:dyDescent="0.25">
      <c r="B274" s="7" t="s">
        <v>32</v>
      </c>
      <c r="C274" s="8">
        <v>860002180</v>
      </c>
      <c r="D274" s="9" t="s">
        <v>36</v>
      </c>
      <c r="E274" s="10">
        <v>353400</v>
      </c>
      <c r="F274" s="10">
        <v>353400</v>
      </c>
      <c r="G274" s="19">
        <f t="shared" si="4"/>
        <v>0</v>
      </c>
    </row>
    <row r="275" spans="2:7" s="2" customFormat="1" outlineLevel="2" x14ac:dyDescent="0.25">
      <c r="B275" s="7" t="s">
        <v>32</v>
      </c>
      <c r="C275" s="8">
        <v>860002183</v>
      </c>
      <c r="D275" s="9" t="s">
        <v>49</v>
      </c>
      <c r="E275" s="10">
        <v>35877491</v>
      </c>
      <c r="F275" s="10">
        <v>35134897</v>
      </c>
      <c r="G275" s="19">
        <f t="shared" si="4"/>
        <v>-742594</v>
      </c>
    </row>
    <row r="276" spans="2:7" s="2" customFormat="1" outlineLevel="2" x14ac:dyDescent="0.25">
      <c r="B276" s="7" t="s">
        <v>32</v>
      </c>
      <c r="C276" s="8">
        <v>860002503</v>
      </c>
      <c r="D276" s="9" t="s">
        <v>38</v>
      </c>
      <c r="E276" s="10">
        <v>2151794</v>
      </c>
      <c r="F276" s="10">
        <v>2169674</v>
      </c>
      <c r="G276" s="19">
        <f t="shared" si="4"/>
        <v>17880</v>
      </c>
    </row>
    <row r="277" spans="2:7" s="2" customFormat="1" outlineLevel="2" x14ac:dyDescent="0.25">
      <c r="B277" s="7" t="s">
        <v>32</v>
      </c>
      <c r="C277" s="8">
        <v>860008645</v>
      </c>
      <c r="D277" s="9" t="s">
        <v>50</v>
      </c>
      <c r="E277" s="10">
        <v>49400</v>
      </c>
      <c r="F277" s="10">
        <v>49400</v>
      </c>
      <c r="G277" s="19">
        <f t="shared" si="4"/>
        <v>0</v>
      </c>
    </row>
    <row r="278" spans="2:7" s="2" customFormat="1" outlineLevel="2" x14ac:dyDescent="0.25">
      <c r="B278" s="7" t="s">
        <v>32</v>
      </c>
      <c r="C278" s="8">
        <v>860009174</v>
      </c>
      <c r="D278" s="9" t="s">
        <v>51</v>
      </c>
      <c r="E278" s="10">
        <v>2695618</v>
      </c>
      <c r="F278" s="10">
        <v>2611992</v>
      </c>
      <c r="G278" s="19">
        <f t="shared" si="4"/>
        <v>-83626</v>
      </c>
    </row>
    <row r="279" spans="2:7" s="2" customFormat="1" outlineLevel="2" x14ac:dyDescent="0.25">
      <c r="B279" s="7" t="s">
        <v>32</v>
      </c>
      <c r="C279" s="8">
        <v>860009578</v>
      </c>
      <c r="D279" s="9" t="s">
        <v>39</v>
      </c>
      <c r="E279" s="10">
        <v>2392864</v>
      </c>
      <c r="F279" s="10">
        <v>6888233</v>
      </c>
      <c r="G279" s="19">
        <f t="shared" si="4"/>
        <v>4495369</v>
      </c>
    </row>
    <row r="280" spans="2:7" s="2" customFormat="1" outlineLevel="2" x14ac:dyDescent="0.25">
      <c r="B280" s="7" t="s">
        <v>32</v>
      </c>
      <c r="C280" s="8">
        <v>860011153</v>
      </c>
      <c r="D280" s="9" t="s">
        <v>224</v>
      </c>
      <c r="E280" s="10">
        <v>0</v>
      </c>
      <c r="F280" s="10">
        <v>282860</v>
      </c>
      <c r="G280" s="19">
        <f t="shared" si="4"/>
        <v>282860</v>
      </c>
    </row>
    <row r="281" spans="2:7" s="2" customFormat="1" outlineLevel="2" x14ac:dyDescent="0.25">
      <c r="B281" s="7" t="s">
        <v>32</v>
      </c>
      <c r="C281" s="8">
        <v>860026182</v>
      </c>
      <c r="D281" s="9" t="s">
        <v>40</v>
      </c>
      <c r="E281" s="10">
        <v>3582000</v>
      </c>
      <c r="F281" s="10">
        <v>3582000</v>
      </c>
      <c r="G281" s="19">
        <f t="shared" si="4"/>
        <v>0</v>
      </c>
    </row>
    <row r="282" spans="2:7" s="2" customFormat="1" outlineLevel="2" x14ac:dyDescent="0.25">
      <c r="B282" s="7" t="s">
        <v>32</v>
      </c>
      <c r="C282" s="8">
        <v>860028415</v>
      </c>
      <c r="D282" s="9" t="s">
        <v>41</v>
      </c>
      <c r="E282" s="10">
        <v>3739268</v>
      </c>
      <c r="F282" s="10">
        <v>0</v>
      </c>
      <c r="G282" s="19">
        <f t="shared" si="4"/>
        <v>-3739268</v>
      </c>
    </row>
    <row r="283" spans="2:7" s="2" customFormat="1" outlineLevel="2" x14ac:dyDescent="0.25">
      <c r="B283" s="7" t="s">
        <v>32</v>
      </c>
      <c r="C283" s="8">
        <v>860037013</v>
      </c>
      <c r="D283" s="9" t="s">
        <v>229</v>
      </c>
      <c r="E283" s="10">
        <v>0</v>
      </c>
      <c r="F283" s="10">
        <v>161799</v>
      </c>
      <c r="G283" s="19">
        <f t="shared" si="4"/>
        <v>161799</v>
      </c>
    </row>
    <row r="284" spans="2:7" s="2" customFormat="1" outlineLevel="2" x14ac:dyDescent="0.25">
      <c r="B284" s="7" t="s">
        <v>32</v>
      </c>
      <c r="C284" s="8">
        <v>860503617</v>
      </c>
      <c r="D284" s="9" t="s">
        <v>300</v>
      </c>
      <c r="E284" s="10">
        <v>110800</v>
      </c>
      <c r="F284" s="10">
        <v>392365</v>
      </c>
      <c r="G284" s="19">
        <f t="shared" si="4"/>
        <v>281565</v>
      </c>
    </row>
    <row r="285" spans="2:7" s="2" customFormat="1" outlineLevel="2" x14ac:dyDescent="0.25">
      <c r="B285" s="7" t="s">
        <v>32</v>
      </c>
      <c r="C285" s="8">
        <v>860524654</v>
      </c>
      <c r="D285" s="9" t="s">
        <v>43</v>
      </c>
      <c r="E285" s="10">
        <v>473278</v>
      </c>
      <c r="F285" s="10">
        <v>12059157.390000001</v>
      </c>
      <c r="G285" s="19">
        <f t="shared" si="4"/>
        <v>11585879.390000001</v>
      </c>
    </row>
    <row r="286" spans="2:7" s="2" customFormat="1" outlineLevel="2" x14ac:dyDescent="0.25">
      <c r="B286" s="7" t="s">
        <v>32</v>
      </c>
      <c r="C286" s="8">
        <v>890903407</v>
      </c>
      <c r="D286" s="9" t="s">
        <v>44</v>
      </c>
      <c r="E286" s="10">
        <v>850460</v>
      </c>
      <c r="F286" s="10">
        <v>324788</v>
      </c>
      <c r="G286" s="19">
        <f t="shared" si="4"/>
        <v>-525672</v>
      </c>
    </row>
    <row r="287" spans="2:7" s="2" customFormat="1" ht="15.75" outlineLevel="2" thickBot="1" x14ac:dyDescent="0.3">
      <c r="B287" s="7" t="s">
        <v>32</v>
      </c>
      <c r="C287" s="8">
        <v>890903790</v>
      </c>
      <c r="D287" s="9" t="s">
        <v>52</v>
      </c>
      <c r="E287" s="10">
        <v>6306534.1899999995</v>
      </c>
      <c r="F287" s="10">
        <v>0</v>
      </c>
      <c r="G287" s="19">
        <f t="shared" si="4"/>
        <v>-6306534.1899999995</v>
      </c>
    </row>
    <row r="288" spans="2:7" s="2" customFormat="1" ht="15.75" outlineLevel="1" thickBot="1" x14ac:dyDescent="0.3">
      <c r="B288" s="34" t="s">
        <v>204</v>
      </c>
      <c r="C288" s="28"/>
      <c r="D288" s="28"/>
      <c r="E288" s="29">
        <f>SUBTOTAL(9,E273:E287)</f>
        <v>60937607.189999998</v>
      </c>
      <c r="F288" s="29">
        <f>SUBTOTAL(9,F273:F287)</f>
        <v>64010565.390000001</v>
      </c>
      <c r="G288" s="93">
        <f t="shared" si="4"/>
        <v>3072958.200000003</v>
      </c>
    </row>
    <row r="289" spans="2:7" s="2" customFormat="1" outlineLevel="2" x14ac:dyDescent="0.25">
      <c r="B289" s="7" t="s">
        <v>33</v>
      </c>
      <c r="C289" s="8">
        <v>800113949</v>
      </c>
      <c r="D289" s="9" t="s">
        <v>310</v>
      </c>
      <c r="E289" s="10">
        <v>0</v>
      </c>
      <c r="F289" s="10">
        <v>595731</v>
      </c>
      <c r="G289" s="19">
        <f t="shared" si="4"/>
        <v>595731</v>
      </c>
    </row>
    <row r="290" spans="2:7" s="2" customFormat="1" outlineLevel="2" x14ac:dyDescent="0.25">
      <c r="B290" s="7" t="s">
        <v>33</v>
      </c>
      <c r="C290" s="8">
        <v>800140951</v>
      </c>
      <c r="D290" s="9" t="s">
        <v>237</v>
      </c>
      <c r="E290" s="10">
        <v>2788099</v>
      </c>
      <c r="F290" s="10">
        <v>2982484</v>
      </c>
      <c r="G290" s="19">
        <f t="shared" si="4"/>
        <v>194385</v>
      </c>
    </row>
    <row r="291" spans="2:7" s="2" customFormat="1" outlineLevel="2" x14ac:dyDescent="0.25">
      <c r="B291" s="7" t="s">
        <v>33</v>
      </c>
      <c r="C291" s="8">
        <v>800215546</v>
      </c>
      <c r="D291" s="9" t="s">
        <v>176</v>
      </c>
      <c r="E291" s="10">
        <v>703575449</v>
      </c>
      <c r="F291" s="10">
        <v>703575449</v>
      </c>
      <c r="G291" s="19">
        <f t="shared" si="4"/>
        <v>0</v>
      </c>
    </row>
    <row r="292" spans="2:7" s="2" customFormat="1" outlineLevel="2" x14ac:dyDescent="0.25">
      <c r="B292" s="7" t="s">
        <v>33</v>
      </c>
      <c r="C292" s="8">
        <v>830032532</v>
      </c>
      <c r="D292" s="9" t="s">
        <v>136</v>
      </c>
      <c r="E292" s="10">
        <v>9971665</v>
      </c>
      <c r="F292" s="10">
        <v>9971665</v>
      </c>
      <c r="G292" s="19">
        <f t="shared" si="4"/>
        <v>0</v>
      </c>
    </row>
    <row r="293" spans="2:7" s="2" customFormat="1" outlineLevel="2" x14ac:dyDescent="0.25">
      <c r="B293" s="7" t="s">
        <v>33</v>
      </c>
      <c r="C293" s="8">
        <v>830039670</v>
      </c>
      <c r="D293" s="9" t="s">
        <v>137</v>
      </c>
      <c r="E293" s="10">
        <v>0</v>
      </c>
      <c r="F293" s="10">
        <v>378256</v>
      </c>
      <c r="G293" s="19">
        <f t="shared" si="4"/>
        <v>378256</v>
      </c>
    </row>
    <row r="294" spans="2:7" s="2" customFormat="1" outlineLevel="2" x14ac:dyDescent="0.25">
      <c r="B294" s="7" t="s">
        <v>33</v>
      </c>
      <c r="C294" s="8">
        <v>830053105</v>
      </c>
      <c r="D294" s="9" t="s">
        <v>138</v>
      </c>
      <c r="E294" s="10">
        <v>387457369.36000001</v>
      </c>
      <c r="F294" s="10">
        <v>413923959.36000001</v>
      </c>
      <c r="G294" s="19">
        <f t="shared" si="4"/>
        <v>26466590</v>
      </c>
    </row>
    <row r="295" spans="2:7" s="2" customFormat="1" outlineLevel="2" x14ac:dyDescent="0.25">
      <c r="B295" s="7" t="s">
        <v>33</v>
      </c>
      <c r="C295" s="8">
        <v>860070301</v>
      </c>
      <c r="D295" s="9" t="s">
        <v>305</v>
      </c>
      <c r="E295" s="10">
        <v>0</v>
      </c>
      <c r="F295" s="10">
        <v>655124782.5</v>
      </c>
      <c r="G295" s="19">
        <f t="shared" si="4"/>
        <v>655124782.5</v>
      </c>
    </row>
    <row r="296" spans="2:7" s="2" customFormat="1" outlineLevel="2" x14ac:dyDescent="0.25">
      <c r="B296" s="7" t="s">
        <v>33</v>
      </c>
      <c r="C296" s="8">
        <v>860525148</v>
      </c>
      <c r="D296" s="9" t="s">
        <v>139</v>
      </c>
      <c r="E296" s="10">
        <v>3547551.26</v>
      </c>
      <c r="F296" s="10">
        <v>3414330</v>
      </c>
      <c r="G296" s="19">
        <f t="shared" si="4"/>
        <v>-133221.25999999978</v>
      </c>
    </row>
    <row r="297" spans="2:7" s="2" customFormat="1" outlineLevel="2" x14ac:dyDescent="0.25">
      <c r="B297" s="7" t="s">
        <v>33</v>
      </c>
      <c r="C297" s="8">
        <v>899999061</v>
      </c>
      <c r="D297" s="9" t="s">
        <v>329</v>
      </c>
      <c r="E297" s="10">
        <v>823867714.77999997</v>
      </c>
      <c r="F297" s="10">
        <v>1355773526.0999999</v>
      </c>
      <c r="G297" s="19">
        <f t="shared" si="4"/>
        <v>531905811.31999993</v>
      </c>
    </row>
    <row r="298" spans="2:7" s="2" customFormat="1" outlineLevel="2" x14ac:dyDescent="0.25">
      <c r="B298" s="7" t="s">
        <v>33</v>
      </c>
      <c r="C298" s="8">
        <v>899999063</v>
      </c>
      <c r="D298" s="9" t="s">
        <v>160</v>
      </c>
      <c r="E298" s="10">
        <v>1338543.25</v>
      </c>
      <c r="F298" s="10">
        <v>1597442</v>
      </c>
      <c r="G298" s="19">
        <f t="shared" si="4"/>
        <v>258898.75</v>
      </c>
    </row>
    <row r="299" spans="2:7" s="2" customFormat="1" outlineLevel="2" x14ac:dyDescent="0.25">
      <c r="B299" s="7" t="s">
        <v>33</v>
      </c>
      <c r="C299" s="8">
        <v>899999068</v>
      </c>
      <c r="D299" s="9" t="s">
        <v>140</v>
      </c>
      <c r="E299" s="10">
        <v>292300</v>
      </c>
      <c r="F299" s="10">
        <v>292300</v>
      </c>
      <c r="G299" s="19">
        <f t="shared" si="4"/>
        <v>0</v>
      </c>
    </row>
    <row r="300" spans="2:7" s="2" customFormat="1" outlineLevel="2" x14ac:dyDescent="0.25">
      <c r="B300" s="7" t="s">
        <v>33</v>
      </c>
      <c r="C300" s="8">
        <v>900033371</v>
      </c>
      <c r="D300" s="9" t="s">
        <v>161</v>
      </c>
      <c r="E300" s="10">
        <v>2997025</v>
      </c>
      <c r="F300" s="10">
        <v>0</v>
      </c>
      <c r="G300" s="19">
        <f t="shared" si="4"/>
        <v>-2997025</v>
      </c>
    </row>
    <row r="301" spans="2:7" s="2" customFormat="1" outlineLevel="2" x14ac:dyDescent="0.25">
      <c r="B301" s="7" t="s">
        <v>33</v>
      </c>
      <c r="C301" s="8">
        <v>900336524</v>
      </c>
      <c r="D301" s="9" t="s">
        <v>238</v>
      </c>
      <c r="E301" s="10">
        <v>25862130.250000119</v>
      </c>
      <c r="F301" s="10">
        <v>25804749.850000001</v>
      </c>
      <c r="G301" s="19">
        <f t="shared" si="4"/>
        <v>-57380.400000117719</v>
      </c>
    </row>
    <row r="302" spans="2:7" s="2" customFormat="1" outlineLevel="2" x14ac:dyDescent="0.25">
      <c r="B302" s="7" t="s">
        <v>33</v>
      </c>
      <c r="C302" s="8">
        <v>900486439</v>
      </c>
      <c r="D302" s="9" t="s">
        <v>264</v>
      </c>
      <c r="E302" s="10">
        <v>9097715</v>
      </c>
      <c r="F302" s="10">
        <v>9097715</v>
      </c>
      <c r="G302" s="19">
        <f t="shared" si="4"/>
        <v>0</v>
      </c>
    </row>
    <row r="303" spans="2:7" s="2" customFormat="1" outlineLevel="2" x14ac:dyDescent="0.25">
      <c r="B303" s="7" t="s">
        <v>33</v>
      </c>
      <c r="C303" s="8">
        <v>900978341</v>
      </c>
      <c r="D303" s="9" t="s">
        <v>288</v>
      </c>
      <c r="E303" s="10">
        <v>1258342459</v>
      </c>
      <c r="F303" s="10">
        <v>0</v>
      </c>
      <c r="G303" s="19">
        <f t="shared" si="4"/>
        <v>-1258342459</v>
      </c>
    </row>
    <row r="304" spans="2:7" s="2" customFormat="1" outlineLevel="2" x14ac:dyDescent="0.25">
      <c r="B304" s="7" t="s">
        <v>33</v>
      </c>
      <c r="C304" s="8">
        <v>901232414</v>
      </c>
      <c r="D304" s="9" t="s">
        <v>293</v>
      </c>
      <c r="E304" s="10">
        <v>22000000</v>
      </c>
      <c r="F304" s="10">
        <v>0</v>
      </c>
      <c r="G304" s="19">
        <f t="shared" si="4"/>
        <v>-22000000</v>
      </c>
    </row>
    <row r="305" spans="2:7" s="2" customFormat="1" outlineLevel="2" x14ac:dyDescent="0.25">
      <c r="B305" s="7" t="s">
        <v>33</v>
      </c>
      <c r="C305" s="8">
        <v>901361596</v>
      </c>
      <c r="D305" s="9" t="s">
        <v>261</v>
      </c>
      <c r="E305" s="10">
        <v>501715156.37</v>
      </c>
      <c r="F305" s="10">
        <v>178373193.94</v>
      </c>
      <c r="G305" s="19">
        <f t="shared" si="4"/>
        <v>-323341962.43000001</v>
      </c>
    </row>
    <row r="306" spans="2:7" s="2" customFormat="1" outlineLevel="2" x14ac:dyDescent="0.25">
      <c r="B306" s="7" t="s">
        <v>33</v>
      </c>
      <c r="C306" s="8">
        <v>901433263</v>
      </c>
      <c r="D306" s="9" t="s">
        <v>268</v>
      </c>
      <c r="E306" s="10">
        <v>984023</v>
      </c>
      <c r="F306" s="10">
        <v>984023</v>
      </c>
      <c r="G306" s="19">
        <f t="shared" si="4"/>
        <v>0</v>
      </c>
    </row>
    <row r="307" spans="2:7" s="2" customFormat="1" outlineLevel="2" x14ac:dyDescent="0.25">
      <c r="B307" s="7" t="s">
        <v>33</v>
      </c>
      <c r="C307" s="8">
        <v>901440176</v>
      </c>
      <c r="D307" s="9" t="s">
        <v>296</v>
      </c>
      <c r="E307" s="10">
        <v>0</v>
      </c>
      <c r="F307" s="10">
        <v>141743453.97</v>
      </c>
      <c r="G307" s="19">
        <f t="shared" si="4"/>
        <v>141743453.97</v>
      </c>
    </row>
    <row r="308" spans="2:7" s="2" customFormat="1" outlineLevel="2" x14ac:dyDescent="0.25">
      <c r="B308" s="7" t="s">
        <v>33</v>
      </c>
      <c r="C308" s="8">
        <v>901495943</v>
      </c>
      <c r="D308" s="9" t="s">
        <v>289</v>
      </c>
      <c r="E308" s="10">
        <v>29595305.25</v>
      </c>
      <c r="F308" s="10">
        <v>56358396</v>
      </c>
      <c r="G308" s="19">
        <f t="shared" si="4"/>
        <v>26763090.75</v>
      </c>
    </row>
    <row r="309" spans="2:7" s="2" customFormat="1" outlineLevel="2" x14ac:dyDescent="0.25">
      <c r="B309" s="7" t="s">
        <v>33</v>
      </c>
      <c r="C309" s="8">
        <v>901540734</v>
      </c>
      <c r="D309" s="9" t="s">
        <v>311</v>
      </c>
      <c r="E309" s="10">
        <v>0</v>
      </c>
      <c r="F309" s="10">
        <v>534490</v>
      </c>
      <c r="G309" s="19">
        <f t="shared" si="4"/>
        <v>534490</v>
      </c>
    </row>
    <row r="310" spans="2:7" s="2" customFormat="1" outlineLevel="2" x14ac:dyDescent="0.25">
      <c r="B310" s="7" t="s">
        <v>33</v>
      </c>
      <c r="C310" s="8">
        <v>901540992</v>
      </c>
      <c r="D310" s="9" t="s">
        <v>298</v>
      </c>
      <c r="E310" s="10">
        <v>189809545.21000001</v>
      </c>
      <c r="F310" s="10">
        <v>186736026.63</v>
      </c>
      <c r="G310" s="19">
        <f t="shared" si="4"/>
        <v>-3073518.5800000131</v>
      </c>
    </row>
    <row r="311" spans="2:7" s="2" customFormat="1" outlineLevel="2" x14ac:dyDescent="0.25">
      <c r="B311" s="7" t="s">
        <v>33</v>
      </c>
      <c r="C311" s="8">
        <v>901541021</v>
      </c>
      <c r="D311" s="9" t="s">
        <v>315</v>
      </c>
      <c r="E311" s="10">
        <v>0</v>
      </c>
      <c r="F311" s="10">
        <v>90000</v>
      </c>
      <c r="G311" s="19">
        <f t="shared" si="4"/>
        <v>90000</v>
      </c>
    </row>
    <row r="312" spans="2:7" s="2" customFormat="1" ht="15.75" outlineLevel="2" thickBot="1" x14ac:dyDescent="0.3">
      <c r="B312" s="7" t="s">
        <v>33</v>
      </c>
      <c r="C312" s="8">
        <v>901541302</v>
      </c>
      <c r="D312" s="9" t="s">
        <v>297</v>
      </c>
      <c r="E312" s="10">
        <v>0</v>
      </c>
      <c r="F312" s="10">
        <v>29533765</v>
      </c>
      <c r="G312" s="19">
        <f t="shared" si="4"/>
        <v>29533765</v>
      </c>
    </row>
    <row r="313" spans="2:7" s="2" customFormat="1" ht="15.75" outlineLevel="1" thickBot="1" x14ac:dyDescent="0.3">
      <c r="B313" s="34" t="s">
        <v>205</v>
      </c>
      <c r="C313" s="28"/>
      <c r="D313" s="28"/>
      <c r="E313" s="29">
        <f>SUBTOTAL(9,E289:E312)</f>
        <v>3973242050.73</v>
      </c>
      <c r="F313" s="29">
        <f>SUBTOTAL(9,F289:F312)</f>
        <v>3776885738.3499999</v>
      </c>
      <c r="G313" s="93">
        <f t="shared" si="4"/>
        <v>-196356312.38000011</v>
      </c>
    </row>
    <row r="314" spans="2:7" s="2" customFormat="1" ht="15.75" outlineLevel="2" thickBot="1" x14ac:dyDescent="0.3">
      <c r="B314" s="7" t="s">
        <v>34</v>
      </c>
      <c r="C314" s="8">
        <v>800246953</v>
      </c>
      <c r="D314" s="9" t="s">
        <v>181</v>
      </c>
      <c r="E314" s="10">
        <v>7163324049</v>
      </c>
      <c r="F314" s="10">
        <v>8061404597</v>
      </c>
      <c r="G314" s="19">
        <f t="shared" si="4"/>
        <v>898080548</v>
      </c>
    </row>
    <row r="315" spans="2:7" s="2" customFormat="1" ht="15.75" outlineLevel="1" thickBot="1" x14ac:dyDescent="0.3">
      <c r="B315" s="34" t="s">
        <v>206</v>
      </c>
      <c r="C315" s="28"/>
      <c r="D315" s="28"/>
      <c r="E315" s="29">
        <f>SUBTOTAL(9,E314:E314)</f>
        <v>7163324049</v>
      </c>
      <c r="F315" s="29">
        <f>SUBTOTAL(9,F314:F314)</f>
        <v>8061404597</v>
      </c>
      <c r="G315" s="93">
        <f t="shared" si="4"/>
        <v>898080548</v>
      </c>
    </row>
    <row r="316" spans="2:7" s="2" customFormat="1" outlineLevel="2" x14ac:dyDescent="0.25">
      <c r="B316" s="7" t="s">
        <v>35</v>
      </c>
      <c r="C316" s="8">
        <v>800088702</v>
      </c>
      <c r="D316" s="9" t="s">
        <v>55</v>
      </c>
      <c r="E316" s="10">
        <v>810843720.54999995</v>
      </c>
      <c r="F316" s="10">
        <v>605929464.34000003</v>
      </c>
      <c r="G316" s="19">
        <f t="shared" si="4"/>
        <v>-204914256.20999992</v>
      </c>
    </row>
    <row r="317" spans="2:7" s="2" customFormat="1" outlineLevel="2" x14ac:dyDescent="0.25">
      <c r="B317" s="7" t="s">
        <v>35</v>
      </c>
      <c r="C317" s="8">
        <v>800105552</v>
      </c>
      <c r="D317" s="9" t="s">
        <v>254</v>
      </c>
      <c r="E317" s="10">
        <v>62630000</v>
      </c>
      <c r="F317" s="10">
        <v>0</v>
      </c>
      <c r="G317" s="19">
        <f t="shared" si="4"/>
        <v>-62630000</v>
      </c>
    </row>
    <row r="318" spans="2:7" s="2" customFormat="1" outlineLevel="2" x14ac:dyDescent="0.25">
      <c r="B318" s="7" t="s">
        <v>35</v>
      </c>
      <c r="C318" s="8">
        <v>800130907</v>
      </c>
      <c r="D318" s="9" t="s">
        <v>265</v>
      </c>
      <c r="E318" s="10">
        <v>1189196595.48</v>
      </c>
      <c r="F318" s="10">
        <v>1965466205.9099998</v>
      </c>
      <c r="G318" s="19">
        <f t="shared" si="4"/>
        <v>776269610.42999983</v>
      </c>
    </row>
    <row r="319" spans="2:7" s="2" customFormat="1" outlineLevel="2" x14ac:dyDescent="0.25">
      <c r="B319" s="7" t="s">
        <v>35</v>
      </c>
      <c r="C319" s="8">
        <v>800249241</v>
      </c>
      <c r="D319" s="9" t="s">
        <v>57</v>
      </c>
      <c r="E319" s="10">
        <v>257560078.69999999</v>
      </c>
      <c r="F319" s="10">
        <v>257560078.69999999</v>
      </c>
      <c r="G319" s="19">
        <f t="shared" si="4"/>
        <v>0</v>
      </c>
    </row>
    <row r="320" spans="2:7" s="2" customFormat="1" outlineLevel="2" x14ac:dyDescent="0.25">
      <c r="B320" s="7" t="s">
        <v>35</v>
      </c>
      <c r="C320" s="8">
        <v>800251440</v>
      </c>
      <c r="D320" s="9" t="s">
        <v>59</v>
      </c>
      <c r="E320" s="10">
        <v>306736850.93000007</v>
      </c>
      <c r="F320" s="10">
        <v>1507174129.9399998</v>
      </c>
      <c r="G320" s="19">
        <f t="shared" si="4"/>
        <v>1200437279.0099998</v>
      </c>
    </row>
    <row r="321" spans="2:7" s="2" customFormat="1" outlineLevel="2" x14ac:dyDescent="0.25">
      <c r="B321" s="7" t="s">
        <v>35</v>
      </c>
      <c r="C321" s="8">
        <v>805001157</v>
      </c>
      <c r="D321" s="9" t="s">
        <v>62</v>
      </c>
      <c r="E321" s="10">
        <v>50474577</v>
      </c>
      <c r="F321" s="10">
        <v>7091310</v>
      </c>
      <c r="G321" s="19">
        <f t="shared" si="4"/>
        <v>-43383267</v>
      </c>
    </row>
    <row r="322" spans="2:7" s="2" customFormat="1" outlineLevel="2" x14ac:dyDescent="0.25">
      <c r="B322" s="7" t="s">
        <v>35</v>
      </c>
      <c r="C322" s="8">
        <v>806008394</v>
      </c>
      <c r="D322" s="9" t="s">
        <v>63</v>
      </c>
      <c r="E322" s="10">
        <v>610679586.07000005</v>
      </c>
      <c r="F322" s="10">
        <v>1158514415.97</v>
      </c>
      <c r="G322" s="19">
        <f t="shared" si="4"/>
        <v>547834829.89999998</v>
      </c>
    </row>
    <row r="323" spans="2:7" s="2" customFormat="1" outlineLevel="2" x14ac:dyDescent="0.25">
      <c r="B323" s="7" t="s">
        <v>35</v>
      </c>
      <c r="C323" s="8">
        <v>809008362</v>
      </c>
      <c r="D323" s="9" t="s">
        <v>141</v>
      </c>
      <c r="E323" s="10">
        <v>183409814</v>
      </c>
      <c r="F323" s="10">
        <v>235650742</v>
      </c>
      <c r="G323" s="19">
        <f t="shared" si="4"/>
        <v>52240928</v>
      </c>
    </row>
    <row r="324" spans="2:7" s="2" customFormat="1" outlineLevel="2" x14ac:dyDescent="0.25">
      <c r="B324" s="7" t="s">
        <v>35</v>
      </c>
      <c r="C324" s="8">
        <v>814000337</v>
      </c>
      <c r="D324" s="9" t="s">
        <v>64</v>
      </c>
      <c r="E324" s="10">
        <v>266594488</v>
      </c>
      <c r="F324" s="10">
        <v>266594488</v>
      </c>
      <c r="G324" s="19">
        <f t="shared" ref="G324:G355" si="6">+F324-E324</f>
        <v>0</v>
      </c>
    </row>
    <row r="325" spans="2:7" s="2" customFormat="1" outlineLevel="2" x14ac:dyDescent="0.25">
      <c r="B325" s="7" t="s">
        <v>35</v>
      </c>
      <c r="C325" s="8">
        <v>817000248</v>
      </c>
      <c r="D325" s="9" t="s">
        <v>65</v>
      </c>
      <c r="E325" s="10">
        <v>271042296</v>
      </c>
      <c r="F325" s="10">
        <v>271042296</v>
      </c>
      <c r="G325" s="19">
        <f t="shared" si="6"/>
        <v>0</v>
      </c>
    </row>
    <row r="326" spans="2:7" s="2" customFormat="1" outlineLevel="2" x14ac:dyDescent="0.25">
      <c r="B326" s="7" t="s">
        <v>35</v>
      </c>
      <c r="C326" s="8">
        <v>817001773</v>
      </c>
      <c r="D326" s="9" t="s">
        <v>144</v>
      </c>
      <c r="E326" s="10">
        <v>121420088</v>
      </c>
      <c r="F326" s="10">
        <v>148820831.63</v>
      </c>
      <c r="G326" s="19">
        <f t="shared" si="6"/>
        <v>27400743.629999995</v>
      </c>
    </row>
    <row r="327" spans="2:7" s="2" customFormat="1" outlineLevel="2" x14ac:dyDescent="0.25">
      <c r="B327" s="7" t="s">
        <v>35</v>
      </c>
      <c r="C327" s="8">
        <v>824001398</v>
      </c>
      <c r="D327" s="9" t="s">
        <v>145</v>
      </c>
      <c r="E327" s="10">
        <v>72527592.25999999</v>
      </c>
      <c r="F327" s="10">
        <v>97677777.530000001</v>
      </c>
      <c r="G327" s="19">
        <f t="shared" si="6"/>
        <v>25150185.270000011</v>
      </c>
    </row>
    <row r="328" spans="2:7" s="2" customFormat="1" outlineLevel="2" x14ac:dyDescent="0.25">
      <c r="B328" s="7" t="s">
        <v>35</v>
      </c>
      <c r="C328" s="8">
        <v>830003564</v>
      </c>
      <c r="D328" s="9" t="s">
        <v>67</v>
      </c>
      <c r="E328" s="10">
        <v>2710903473.77</v>
      </c>
      <c r="F328" s="10">
        <v>3118289145.1700001</v>
      </c>
      <c r="G328" s="19">
        <f t="shared" si="6"/>
        <v>407385671.4000001</v>
      </c>
    </row>
    <row r="329" spans="2:7" s="2" customFormat="1" outlineLevel="2" x14ac:dyDescent="0.25">
      <c r="B329" s="7" t="s">
        <v>35</v>
      </c>
      <c r="C329" s="8">
        <v>830113831</v>
      </c>
      <c r="D329" s="9" t="s">
        <v>70</v>
      </c>
      <c r="E329" s="10">
        <v>536405526.53999996</v>
      </c>
      <c r="F329" s="10">
        <v>385291449.46000004</v>
      </c>
      <c r="G329" s="19">
        <f t="shared" si="6"/>
        <v>-151114077.07999992</v>
      </c>
    </row>
    <row r="330" spans="2:7" s="2" customFormat="1" outlineLevel="2" x14ac:dyDescent="0.25">
      <c r="B330" s="7" t="s">
        <v>35</v>
      </c>
      <c r="C330" s="8">
        <v>832000760</v>
      </c>
      <c r="D330" s="9" t="s">
        <v>71</v>
      </c>
      <c r="E330" s="10">
        <v>2218593521.5</v>
      </c>
      <c r="F330" s="10">
        <v>1603638825.0000002</v>
      </c>
      <c r="G330" s="19">
        <f t="shared" si="6"/>
        <v>-614954696.49999976</v>
      </c>
    </row>
    <row r="331" spans="2:7" s="2" customFormat="1" outlineLevel="2" x14ac:dyDescent="0.25">
      <c r="B331" s="7" t="s">
        <v>35</v>
      </c>
      <c r="C331" s="8">
        <v>837000084</v>
      </c>
      <c r="D331" s="9" t="s">
        <v>146</v>
      </c>
      <c r="E331" s="10">
        <v>132402135.3</v>
      </c>
      <c r="F331" s="10">
        <v>203952733.80000001</v>
      </c>
      <c r="G331" s="19">
        <f t="shared" si="6"/>
        <v>71550598.500000015</v>
      </c>
    </row>
    <row r="332" spans="2:7" s="2" customFormat="1" outlineLevel="2" x14ac:dyDescent="0.25">
      <c r="B332" s="7" t="s">
        <v>35</v>
      </c>
      <c r="C332" s="8">
        <v>839000495</v>
      </c>
      <c r="D332" s="9" t="s">
        <v>147</v>
      </c>
      <c r="E332" s="10">
        <v>2909900.75</v>
      </c>
      <c r="F332" s="10">
        <v>5383995.5</v>
      </c>
      <c r="G332" s="19">
        <f t="shared" si="6"/>
        <v>2474094.75</v>
      </c>
    </row>
    <row r="333" spans="2:7" s="2" customFormat="1" outlineLevel="2" x14ac:dyDescent="0.25">
      <c r="B333" s="7" t="s">
        <v>35</v>
      </c>
      <c r="C333" s="8">
        <v>860066942</v>
      </c>
      <c r="D333" s="9" t="s">
        <v>72</v>
      </c>
      <c r="E333" s="10">
        <v>1194852068.5900002</v>
      </c>
      <c r="F333" s="10">
        <v>1383899252.5799999</v>
      </c>
      <c r="G333" s="19">
        <f t="shared" si="6"/>
        <v>189047183.98999977</v>
      </c>
    </row>
    <row r="334" spans="2:7" s="2" customFormat="1" outlineLevel="2" x14ac:dyDescent="0.25">
      <c r="B334" s="7" t="s">
        <v>35</v>
      </c>
      <c r="C334" s="8">
        <v>890102044</v>
      </c>
      <c r="D334" s="9" t="s">
        <v>73</v>
      </c>
      <c r="E334" s="10">
        <v>3123455553.02</v>
      </c>
      <c r="F334" s="10">
        <v>3462064.7799999714</v>
      </c>
      <c r="G334" s="19">
        <f t="shared" si="6"/>
        <v>-3119993488.2399998</v>
      </c>
    </row>
    <row r="335" spans="2:7" s="2" customFormat="1" outlineLevel="2" x14ac:dyDescent="0.25">
      <c r="B335" s="7" t="s">
        <v>35</v>
      </c>
      <c r="C335" s="8">
        <v>890303093</v>
      </c>
      <c r="D335" s="9" t="s">
        <v>75</v>
      </c>
      <c r="E335" s="10">
        <v>2199597</v>
      </c>
      <c r="F335" s="10">
        <v>16174669</v>
      </c>
      <c r="G335" s="19">
        <f t="shared" si="6"/>
        <v>13975072</v>
      </c>
    </row>
    <row r="336" spans="2:7" s="2" customFormat="1" outlineLevel="2" x14ac:dyDescent="0.25">
      <c r="B336" s="7" t="s">
        <v>35</v>
      </c>
      <c r="C336" s="8">
        <v>890500675</v>
      </c>
      <c r="D336" s="9" t="s">
        <v>149</v>
      </c>
      <c r="E336" s="10">
        <v>12477953</v>
      </c>
      <c r="F336" s="10">
        <v>33707716</v>
      </c>
      <c r="G336" s="19">
        <f t="shared" si="6"/>
        <v>21229763</v>
      </c>
    </row>
    <row r="337" spans="2:7" s="2" customFormat="1" outlineLevel="2" x14ac:dyDescent="0.25">
      <c r="B337" s="7" t="s">
        <v>35</v>
      </c>
      <c r="C337" s="8">
        <v>891180008</v>
      </c>
      <c r="D337" s="9" t="s">
        <v>76</v>
      </c>
      <c r="E337" s="10">
        <v>624388137.99000001</v>
      </c>
      <c r="F337" s="10">
        <v>0</v>
      </c>
      <c r="G337" s="19">
        <f t="shared" si="6"/>
        <v>-624388137.99000001</v>
      </c>
    </row>
    <row r="338" spans="2:7" s="2" customFormat="1" outlineLevel="2" x14ac:dyDescent="0.25">
      <c r="B338" s="7" t="s">
        <v>35</v>
      </c>
      <c r="C338" s="8">
        <v>891600091</v>
      </c>
      <c r="D338" s="9" t="s">
        <v>77</v>
      </c>
      <c r="E338" s="10">
        <v>227581728</v>
      </c>
      <c r="F338" s="10">
        <v>290368630.25999999</v>
      </c>
      <c r="G338" s="19">
        <f t="shared" si="6"/>
        <v>62786902.25999999</v>
      </c>
    </row>
    <row r="339" spans="2:7" s="2" customFormat="1" outlineLevel="2" x14ac:dyDescent="0.25">
      <c r="B339" s="7" t="s">
        <v>35</v>
      </c>
      <c r="C339" s="8">
        <v>891856000</v>
      </c>
      <c r="D339" s="9" t="s">
        <v>78</v>
      </c>
      <c r="E339" s="10">
        <v>939665817.48000002</v>
      </c>
      <c r="F339" s="10">
        <v>594063063.89999998</v>
      </c>
      <c r="G339" s="19">
        <f t="shared" si="6"/>
        <v>-345602753.58000004</v>
      </c>
    </row>
    <row r="340" spans="2:7" s="2" customFormat="1" outlineLevel="2" x14ac:dyDescent="0.25">
      <c r="B340" s="7" t="s">
        <v>35</v>
      </c>
      <c r="C340" s="8">
        <v>892115006</v>
      </c>
      <c r="D340" s="9" t="s">
        <v>152</v>
      </c>
      <c r="E340" s="10">
        <v>34420898</v>
      </c>
      <c r="F340" s="10">
        <v>0</v>
      </c>
      <c r="G340" s="19">
        <f t="shared" si="6"/>
        <v>-34420898</v>
      </c>
    </row>
    <row r="341" spans="2:7" s="2" customFormat="1" outlineLevel="2" x14ac:dyDescent="0.25">
      <c r="B341" s="7" t="s">
        <v>35</v>
      </c>
      <c r="C341" s="8">
        <v>892200015</v>
      </c>
      <c r="D341" s="9" t="s">
        <v>153</v>
      </c>
      <c r="E341" s="10">
        <v>89474855.180000007</v>
      </c>
      <c r="F341" s="10">
        <v>0</v>
      </c>
      <c r="G341" s="19">
        <f t="shared" si="6"/>
        <v>-89474855.180000007</v>
      </c>
    </row>
    <row r="342" spans="2:7" s="2" customFormat="1" outlineLevel="2" x14ac:dyDescent="0.25">
      <c r="B342" s="7" t="s">
        <v>35</v>
      </c>
      <c r="C342" s="8">
        <v>899999107</v>
      </c>
      <c r="D342" s="9" t="s">
        <v>54</v>
      </c>
      <c r="E342" s="10">
        <v>3657101539.8159995</v>
      </c>
      <c r="F342" s="10">
        <v>0</v>
      </c>
      <c r="G342" s="19">
        <f t="shared" si="6"/>
        <v>-3657101539.8159995</v>
      </c>
    </row>
    <row r="343" spans="2:7" s="2" customFormat="1" outlineLevel="2" x14ac:dyDescent="0.25">
      <c r="B343" s="7" t="s">
        <v>35</v>
      </c>
      <c r="C343" s="8">
        <v>900048962</v>
      </c>
      <c r="D343" s="9" t="s">
        <v>154</v>
      </c>
      <c r="E343" s="10">
        <v>71675062</v>
      </c>
      <c r="F343" s="10">
        <v>0</v>
      </c>
      <c r="G343" s="19">
        <f t="shared" si="6"/>
        <v>-71675062</v>
      </c>
    </row>
    <row r="344" spans="2:7" s="2" customFormat="1" outlineLevel="2" x14ac:dyDescent="0.25">
      <c r="B344" s="7" t="s">
        <v>35</v>
      </c>
      <c r="C344" s="8">
        <v>900156264</v>
      </c>
      <c r="D344" s="9" t="s">
        <v>79</v>
      </c>
      <c r="E344" s="10">
        <v>4043106534.2600036</v>
      </c>
      <c r="F344" s="10">
        <v>2867225517.4200001</v>
      </c>
      <c r="G344" s="19">
        <f t="shared" si="6"/>
        <v>-1175881016.8400035</v>
      </c>
    </row>
    <row r="345" spans="2:7" s="2" customFormat="1" outlineLevel="2" x14ac:dyDescent="0.25">
      <c r="B345" s="7" t="s">
        <v>35</v>
      </c>
      <c r="C345" s="8">
        <v>900226715</v>
      </c>
      <c r="D345" s="9" t="s">
        <v>80</v>
      </c>
      <c r="E345" s="10">
        <v>3020592042.96</v>
      </c>
      <c r="F345" s="10">
        <v>5948108744.3999996</v>
      </c>
      <c r="G345" s="19">
        <f t="shared" si="6"/>
        <v>2927516701.4399996</v>
      </c>
    </row>
    <row r="346" spans="2:7" s="2" customFormat="1" outlineLevel="2" x14ac:dyDescent="0.25">
      <c r="B346" s="7" t="s">
        <v>35</v>
      </c>
      <c r="C346" s="8">
        <v>900298372</v>
      </c>
      <c r="D346" s="9" t="s">
        <v>255</v>
      </c>
      <c r="E346" s="10">
        <v>50782741490.780006</v>
      </c>
      <c r="F346" s="10">
        <v>26624469473.12999</v>
      </c>
      <c r="G346" s="19">
        <f t="shared" si="6"/>
        <v>-24158272017.650017</v>
      </c>
    </row>
    <row r="347" spans="2:7" s="2" customFormat="1" outlineLevel="2" x14ac:dyDescent="0.25">
      <c r="B347" s="7" t="s">
        <v>35</v>
      </c>
      <c r="C347" s="8">
        <v>900604350</v>
      </c>
      <c r="D347" s="9" t="s">
        <v>292</v>
      </c>
      <c r="E347" s="10">
        <v>666462777.98000002</v>
      </c>
      <c r="F347" s="10">
        <v>518651548.27000004</v>
      </c>
      <c r="G347" s="19">
        <f>+F347-E347</f>
        <v>-147811229.70999998</v>
      </c>
    </row>
    <row r="348" spans="2:7" s="2" customFormat="1" outlineLevel="2" x14ac:dyDescent="0.25">
      <c r="B348" s="7" t="s">
        <v>35</v>
      </c>
      <c r="C348" s="8">
        <v>900914254</v>
      </c>
      <c r="D348" s="9" t="s">
        <v>262</v>
      </c>
      <c r="E348" s="10">
        <v>66291</v>
      </c>
      <c r="F348" s="10">
        <v>57800</v>
      </c>
      <c r="G348" s="19">
        <f t="shared" si="6"/>
        <v>-8491</v>
      </c>
    </row>
    <row r="349" spans="2:7" s="2" customFormat="1" outlineLevel="2" x14ac:dyDescent="0.25">
      <c r="B349" s="7" t="s">
        <v>35</v>
      </c>
      <c r="C349" s="8">
        <v>900935126</v>
      </c>
      <c r="D349" s="9" t="s">
        <v>155</v>
      </c>
      <c r="E349" s="10">
        <v>943959850.37</v>
      </c>
      <c r="F349" s="10">
        <v>1661493186.1900001</v>
      </c>
      <c r="G349" s="19">
        <f t="shared" si="6"/>
        <v>717533335.82000005</v>
      </c>
    </row>
    <row r="350" spans="2:7" s="2" customFormat="1" outlineLevel="2" x14ac:dyDescent="0.25">
      <c r="B350" s="7" t="s">
        <v>35</v>
      </c>
      <c r="C350" s="8">
        <v>901021565</v>
      </c>
      <c r="D350" s="9" t="s">
        <v>308</v>
      </c>
      <c r="E350" s="10">
        <v>783825978.68000007</v>
      </c>
      <c r="F350" s="10">
        <v>1213424161.1300001</v>
      </c>
      <c r="G350" s="19">
        <f t="shared" si="6"/>
        <v>429598182.45000005</v>
      </c>
    </row>
    <row r="351" spans="2:7" s="2" customFormat="1" outlineLevel="2" x14ac:dyDescent="0.25">
      <c r="B351" s="7" t="s">
        <v>35</v>
      </c>
      <c r="C351" s="8">
        <v>901093846</v>
      </c>
      <c r="D351" s="9" t="s">
        <v>156</v>
      </c>
      <c r="E351" s="10">
        <v>1844107550.3799996</v>
      </c>
      <c r="F351" s="10">
        <v>2041199804.4000001</v>
      </c>
      <c r="G351" s="19">
        <f t="shared" si="6"/>
        <v>197092254.02000046</v>
      </c>
    </row>
    <row r="352" spans="2:7" s="2" customFormat="1" outlineLevel="2" x14ac:dyDescent="0.25">
      <c r="B352" s="7" t="s">
        <v>35</v>
      </c>
      <c r="C352" s="8">
        <v>901543211</v>
      </c>
      <c r="D352" s="9" t="s">
        <v>312</v>
      </c>
      <c r="E352" s="10">
        <v>0</v>
      </c>
      <c r="F352" s="10">
        <v>503617008.77999997</v>
      </c>
      <c r="G352" s="19">
        <f t="shared" si="6"/>
        <v>503617008.77999997</v>
      </c>
    </row>
    <row r="353" spans="2:8" s="2" customFormat="1" ht="15.75" outlineLevel="2" thickBot="1" x14ac:dyDescent="0.3">
      <c r="B353" s="7" t="s">
        <v>35</v>
      </c>
      <c r="C353" s="8">
        <v>901543761</v>
      </c>
      <c r="D353" s="9" t="s">
        <v>301</v>
      </c>
      <c r="E353" s="10">
        <v>0</v>
      </c>
      <c r="F353" s="10">
        <v>33379560.630000003</v>
      </c>
      <c r="G353" s="19">
        <f t="shared" si="6"/>
        <v>33379560.630000003</v>
      </c>
    </row>
    <row r="354" spans="2:8" s="2" customFormat="1" ht="15.75" outlineLevel="1" thickBot="1" x14ac:dyDescent="0.3">
      <c r="B354" s="34" t="s">
        <v>207</v>
      </c>
      <c r="C354" s="28"/>
      <c r="D354" s="28"/>
      <c r="E354" s="29">
        <f>SUBTOTAL(9,E316:E353)</f>
        <v>81866485971.335999</v>
      </c>
      <c r="F354" s="29">
        <f>SUBTOTAL(9,F316:F353)</f>
        <v>55571380089.819977</v>
      </c>
      <c r="G354" s="93">
        <f>+F354-E354</f>
        <v>-26295105881.516022</v>
      </c>
    </row>
    <row r="355" spans="2:8" s="2" customFormat="1" ht="15.75" thickBot="1" x14ac:dyDescent="0.3">
      <c r="B355" s="34" t="s">
        <v>246</v>
      </c>
      <c r="C355" s="28"/>
      <c r="D355" s="28"/>
      <c r="E355" s="29">
        <f>SUBTOTAL(9,E6:E353)</f>
        <v>245975645904.55341</v>
      </c>
      <c r="F355" s="29">
        <f>SUBTOTAL(9,F6:F353)</f>
        <v>219756492680.25003</v>
      </c>
      <c r="G355" s="93">
        <f t="shared" si="6"/>
        <v>-26219153224.303375</v>
      </c>
      <c r="H355" s="102"/>
    </row>
    <row r="356" spans="2:8" s="2" customFormat="1" ht="15.75" thickBot="1" x14ac:dyDescent="0.3">
      <c r="B356" s="90"/>
      <c r="C356" s="91"/>
      <c r="D356" s="90"/>
      <c r="E356" s="92"/>
      <c r="F356" s="92"/>
      <c r="G356" s="92"/>
    </row>
    <row r="357" spans="2:8" s="2" customFormat="1" ht="15.75" thickBot="1" x14ac:dyDescent="0.3">
      <c r="B357" s="113" t="s">
        <v>299</v>
      </c>
      <c r="C357" s="114"/>
      <c r="D357" s="115"/>
      <c r="E357" s="30">
        <v>111348152690.55</v>
      </c>
      <c r="F357" s="30">
        <v>6953491777</v>
      </c>
      <c r="G357" s="31">
        <f t="shared" ref="G357" si="7">+F357-E357</f>
        <v>-104394660913.55</v>
      </c>
    </row>
    <row r="358" spans="2:8" s="2" customFormat="1" ht="10.5" customHeight="1" thickBot="1" x14ac:dyDescent="0.3">
      <c r="B358" s="4"/>
      <c r="C358" s="5"/>
      <c r="D358" s="4"/>
      <c r="E358" s="6"/>
      <c r="F358" s="6"/>
      <c r="G358" s="6"/>
    </row>
    <row r="359" spans="2:8" s="2" customFormat="1" ht="15.75" thickBot="1" x14ac:dyDescent="0.3">
      <c r="B359" s="32" t="s">
        <v>277</v>
      </c>
      <c r="C359" s="28"/>
      <c r="D359" s="28"/>
      <c r="E359" s="29">
        <f>+E355+E357</f>
        <v>357323798595.10339</v>
      </c>
      <c r="F359" s="29">
        <f>+F355+F357</f>
        <v>226709984457.25003</v>
      </c>
      <c r="G359" s="93">
        <f>+F359-E359</f>
        <v>-130613814137.85336</v>
      </c>
    </row>
    <row r="360" spans="2:8" s="2" customFormat="1" x14ac:dyDescent="0.25">
      <c r="B360" s="99"/>
      <c r="C360" s="100"/>
      <c r="D360" s="100"/>
      <c r="E360" s="101"/>
      <c r="F360" s="101"/>
      <c r="G360" s="101"/>
    </row>
    <row r="361" spans="2:8" s="2" customFormat="1" x14ac:dyDescent="0.25">
      <c r="B361" s="99"/>
      <c r="C361" s="100"/>
      <c r="D361" s="100"/>
      <c r="E361" s="101"/>
      <c r="F361" s="101"/>
      <c r="G361" s="101"/>
    </row>
    <row r="362" spans="2:8" s="2" customFormat="1" x14ac:dyDescent="0.25">
      <c r="B362" s="4"/>
      <c r="C362" s="5"/>
      <c r="D362" s="4"/>
      <c r="E362" s="6"/>
      <c r="F362" s="6"/>
      <c r="G362" s="6"/>
    </row>
    <row r="363" spans="2:8" x14ac:dyDescent="0.25">
      <c r="B363" s="112" t="s">
        <v>249</v>
      </c>
      <c r="C363" s="112"/>
    </row>
    <row r="364" spans="2:8" x14ac:dyDescent="0.25">
      <c r="B364" s="25" t="s">
        <v>248</v>
      </c>
      <c r="C364" s="26"/>
    </row>
    <row r="365" spans="2:8" x14ac:dyDescent="0.25">
      <c r="B365" s="25" t="s">
        <v>220</v>
      </c>
      <c r="C365" s="26"/>
    </row>
    <row r="366" spans="2:8" x14ac:dyDescent="0.25">
      <c r="B366" s="25"/>
      <c r="C366" s="26"/>
    </row>
    <row r="367" spans="2:8" x14ac:dyDescent="0.25">
      <c r="B367" s="25"/>
      <c r="C367" s="26"/>
    </row>
    <row r="368" spans="2:8" x14ac:dyDescent="0.25">
      <c r="B368" s="27" t="s">
        <v>221</v>
      </c>
      <c r="C368" s="26"/>
    </row>
    <row r="369" spans="2:3" x14ac:dyDescent="0.25">
      <c r="B369" s="25" t="s">
        <v>247</v>
      </c>
      <c r="C369" s="26"/>
    </row>
    <row r="370" spans="2:3" x14ac:dyDescent="0.25">
      <c r="B370" s="25" t="s">
        <v>220</v>
      </c>
      <c r="C370" s="26"/>
    </row>
    <row r="371" spans="2:3" x14ac:dyDescent="0.25">
      <c r="B371" s="25"/>
      <c r="C371" s="25"/>
    </row>
    <row r="372" spans="2:3" x14ac:dyDescent="0.25">
      <c r="B372" s="25"/>
      <c r="C372" s="25"/>
    </row>
    <row r="373" spans="2:3" x14ac:dyDescent="0.25">
      <c r="B373" s="2"/>
    </row>
    <row r="374" spans="2:3" x14ac:dyDescent="0.25">
      <c r="B374" s="2"/>
    </row>
  </sheetData>
  <autoFilter ref="B5:H354" xr:uid="{CAFE8E91-44BE-4B7D-897A-87BED1F470A3}"/>
  <mergeCells count="2">
    <mergeCell ref="B363:C363"/>
    <mergeCell ref="B357:D35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Marzo_2023</vt:lpstr>
      <vt:lpstr>2022-2023</vt:lpstr>
      <vt:lpstr>Marzo_2023!Títulos_a_imprimir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financiera6</dc:creator>
  <cp:lastModifiedBy>NMUCAR06</cp:lastModifiedBy>
  <cp:lastPrinted>2018-11-22T15:16:15Z</cp:lastPrinted>
  <dcterms:created xsi:type="dcterms:W3CDTF">2017-11-16T14:43:06Z</dcterms:created>
  <dcterms:modified xsi:type="dcterms:W3CDTF">2023-05-03T17:37:30Z</dcterms:modified>
</cp:coreProperties>
</file>